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240" windowWidth="11715" windowHeight="2400" tabRatio="598" activeTab="1"/>
  </bookViews>
  <sheets>
    <sheet name="สรุปส่วนที่ 5" sheetId="2" r:id="rId1"/>
    <sheet name="พื้นฐาน1" sheetId="18" r:id="rId2"/>
    <sheet name="สาธารณสุข" sheetId="1" r:id="rId3"/>
    <sheet name="3ศึกษา ศวก" sheetId="10" r:id="rId4"/>
    <sheet name="4 สวัสดิ มปท" sheetId="16" r:id="rId5"/>
    <sheet name="5เศรษฐก" sheetId="17" r:id="rId6"/>
    <sheet name="6บริหาร" sheetId="5" r:id="rId7"/>
    <sheet name="7แวดล้อม" sheetId="6" r:id="rId8"/>
    <sheet name="เกินศักยภาพ 56" sheetId="12" r:id="rId9"/>
    <sheet name="เพิ่มเติม52" sheetId="15" r:id="rId10"/>
  </sheets>
  <calcPr calcId="124519"/>
</workbook>
</file>

<file path=xl/calcChain.xml><?xml version="1.0" encoding="utf-8"?>
<calcChain xmlns="http://schemas.openxmlformats.org/spreadsheetml/2006/main">
  <c r="E84" i="12"/>
  <c r="G51"/>
  <c r="E19" i="6"/>
  <c r="G22" i="17"/>
  <c r="G80" i="2"/>
  <c r="F80"/>
  <c r="E80"/>
  <c r="D80"/>
  <c r="C80"/>
  <c r="B80"/>
  <c r="I71"/>
  <c r="I75" s="1"/>
  <c r="I72"/>
  <c r="I73"/>
  <c r="F75"/>
  <c r="G75"/>
  <c r="D75"/>
  <c r="E75"/>
  <c r="B75"/>
  <c r="C75"/>
  <c r="I69"/>
  <c r="H69"/>
  <c r="G69"/>
  <c r="F69"/>
  <c r="I46"/>
  <c r="I52" s="1"/>
  <c r="I48"/>
  <c r="I50"/>
  <c r="F52"/>
  <c r="G52"/>
  <c r="D52"/>
  <c r="E52"/>
  <c r="B52"/>
  <c r="C52"/>
  <c r="I40"/>
  <c r="I39"/>
  <c r="I38"/>
  <c r="I37"/>
  <c r="I43" s="1"/>
  <c r="B43"/>
  <c r="C43"/>
  <c r="D43"/>
  <c r="E43"/>
  <c r="F43"/>
  <c r="G43"/>
  <c r="G26"/>
  <c r="F26"/>
  <c r="E26"/>
  <c r="D26"/>
  <c r="C26"/>
  <c r="B26"/>
  <c r="G16"/>
  <c r="G81" s="1"/>
  <c r="E16"/>
  <c r="E81" s="1"/>
  <c r="F16"/>
  <c r="F81" s="1"/>
  <c r="D16"/>
  <c r="D81" s="1"/>
  <c r="C16"/>
  <c r="C81" s="1"/>
  <c r="B16"/>
  <c r="B81" s="1"/>
  <c r="I78"/>
  <c r="I77"/>
  <c r="I80" s="1"/>
  <c r="H77"/>
  <c r="H80" s="1"/>
  <c r="H73"/>
  <c r="H72"/>
  <c r="H71"/>
  <c r="H75" s="1"/>
  <c r="H50"/>
  <c r="H48"/>
  <c r="H46"/>
  <c r="H52" s="1"/>
  <c r="H40"/>
  <c r="H39"/>
  <c r="H38"/>
  <c r="H43" s="1"/>
  <c r="H37"/>
  <c r="I24"/>
  <c r="I22"/>
  <c r="I19"/>
  <c r="I26" s="1"/>
  <c r="I14"/>
  <c r="I13"/>
  <c r="H24"/>
  <c r="H22"/>
  <c r="H19"/>
  <c r="H26" s="1"/>
  <c r="H14"/>
  <c r="H13"/>
  <c r="G395" i="18"/>
  <c r="F395"/>
  <c r="E395"/>
  <c r="E359"/>
  <c r="F323"/>
  <c r="E323"/>
  <c r="F287"/>
  <c r="E287"/>
  <c r="E249"/>
  <c r="G215"/>
  <c r="F215"/>
  <c r="E215"/>
  <c r="F179"/>
  <c r="E179"/>
  <c r="F107"/>
  <c r="E107"/>
  <c r="G70"/>
  <c r="F70"/>
  <c r="E70"/>
  <c r="G35"/>
  <c r="F35"/>
  <c r="E35"/>
  <c r="E51" i="12"/>
  <c r="E27"/>
  <c r="F27"/>
  <c r="F19" i="6"/>
  <c r="G19"/>
  <c r="E79" i="5"/>
  <c r="F79"/>
  <c r="G79"/>
  <c r="E59"/>
  <c r="F59"/>
  <c r="G59"/>
  <c r="E30"/>
  <c r="F30"/>
  <c r="G30"/>
  <c r="G92" i="17"/>
  <c r="E66"/>
  <c r="F66"/>
  <c r="G66"/>
  <c r="E59" i="16"/>
  <c r="F59"/>
  <c r="G59"/>
  <c r="E46"/>
  <c r="F46"/>
  <c r="G46"/>
  <c r="E102" i="10"/>
  <c r="F102"/>
  <c r="G102"/>
  <c r="E87"/>
  <c r="F87"/>
  <c r="G87"/>
  <c r="E50"/>
  <c r="F50"/>
  <c r="G50"/>
  <c r="G63"/>
  <c r="F63"/>
  <c r="E63"/>
  <c r="E34"/>
  <c r="F34"/>
  <c r="G34"/>
  <c r="G109" i="1"/>
  <c r="E109" i="12"/>
  <c r="F109"/>
  <c r="F84"/>
  <c r="F51"/>
  <c r="F36" i="6"/>
  <c r="G36"/>
  <c r="F22" i="17"/>
  <c r="E36" i="6"/>
  <c r="E22" i="17"/>
  <c r="E60" i="1"/>
  <c r="F60"/>
  <c r="G60"/>
  <c r="E25"/>
  <c r="F25"/>
  <c r="G25"/>
  <c r="I16" i="2" l="1"/>
  <c r="I81" s="1"/>
  <c r="H16"/>
  <c r="H81" s="1"/>
</calcChain>
</file>

<file path=xl/sharedStrings.xml><?xml version="1.0" encoding="utf-8"?>
<sst xmlns="http://schemas.openxmlformats.org/spreadsheetml/2006/main" count="3065" uniqueCount="1123">
  <si>
    <t xml:space="preserve">ถนน คสล. กว้าง 5 ม.ยาว 48 ม. </t>
  </si>
  <si>
    <t>ภายในบ้านโสกแซง  หมู่ที่  8</t>
  </si>
  <si>
    <t>ถนน คสล. กว้าง 5 ม.ยาว 48 ม. หนา</t>
  </si>
  <si>
    <t>บ้านตลาดโนนตาเถร หมู่ที่  9</t>
  </si>
  <si>
    <t>โครงการก่อสร้างถนน คสล. ภายใน</t>
  </si>
  <si>
    <t xml:space="preserve">ถนน คสล. กว้าง 5 ม.ยาว 48  ม. </t>
  </si>
  <si>
    <t>โครงการขุดลอกคลองลำห้วยวังกุ่ม</t>
  </si>
  <si>
    <t>ขนาดกว้าง  20  ม.  ยาว  900  ม.</t>
  </si>
  <si>
    <t>ค่าลาดเอียง  1.2</t>
  </si>
  <si>
    <t>สาธารณสุขฯ</t>
  </si>
  <si>
    <t>สุขฯ</t>
  </si>
  <si>
    <t>โครงการจัดหาพัสดุ อุปกรณ์  สนง.</t>
  </si>
  <si>
    <t>สุขภาพตำบล</t>
  </si>
  <si>
    <t>เพื่อส่งเสริมสุขภาพและพัฒนาคุณภาพ</t>
  </si>
  <si>
    <t>ชีวิตของคนในตำบล</t>
  </si>
  <si>
    <t>และพัฒนาคุณภาพชีวิตของคนในตำบล</t>
  </si>
  <si>
    <t>ประชาชนได้รับการส่งเสริมสุขภาพ</t>
  </si>
  <si>
    <t>ขนาดกว้าง 4  ม.ยาว 300 ม. สูง 50 ซม.</t>
  </si>
  <si>
    <t>ผ่านมายังสามแยกถนนลงห้วยวังหิน</t>
  </si>
  <si>
    <t>หน้าบ้านนายสมร  -  สระน้ำ ม.8</t>
  </si>
  <si>
    <t>โครงการก่อสร้างถนนดินภายใน</t>
  </si>
  <si>
    <t>หมู่บ้านโนนสุวรรณ  ม.12</t>
  </si>
  <si>
    <t>ขนาดกว้าง  6  ม.ยาว 450 ม. สูง 1 ม.</t>
  </si>
  <si>
    <t>หนา 0.50 ม.ปริมาณดินลูกรัง 1,350 ลบม.</t>
  </si>
  <si>
    <t xml:space="preserve">จากสามแยก  ม.10 - บ้านหนองไผ่ </t>
  </si>
  <si>
    <t>ถึงสระสี่เหลี่ยม</t>
  </si>
  <si>
    <t>ขนาดกว้าง 4 ม.ยาว 750 ม.หนา 0.20 ม.</t>
  </si>
  <si>
    <t>ปริมาณลูกรัง  600  ลบ.ม.</t>
  </si>
  <si>
    <t>พร้อมท่อ 1  จุด  8  ท้อน  40X100</t>
  </si>
  <si>
    <t>พร้อมวางท่อระบายน้ำ</t>
  </si>
  <si>
    <t>ส่งเสริมการทำปุ๋ยอินทรีย์ชีวภาพ</t>
  </si>
  <si>
    <t xml:space="preserve"> - เพื่อลดต้นทุนการผลิต</t>
  </si>
  <si>
    <t xml:space="preserve"> - รายได้เพิ่มขึ้นและต้น</t>
  </si>
  <si>
    <t xml:space="preserve"> - กิจกรรมการผลิตปุ๋ยอินทรีย์</t>
  </si>
  <si>
    <t xml:space="preserve"> - เพื่อเพิ่มปริมาณและคุณภาพ</t>
  </si>
  <si>
    <t>(หมู่ 1 - 12 )</t>
  </si>
  <si>
    <t>ทุนการผลิตลดลง</t>
  </si>
  <si>
    <t>ของผลผลิต</t>
  </si>
  <si>
    <t xml:space="preserve"> - เพื่อการปรับปรุงบำรุงดิน</t>
  </si>
  <si>
    <t xml:space="preserve"> - การใช้สารเคมีลดลง</t>
  </si>
  <si>
    <t xml:space="preserve"> - เพื่อลดปัญหาการว่างงาน</t>
  </si>
  <si>
    <t xml:space="preserve"> - เพื่อเกษตรกรได้มีแหล่งเรียนรู้</t>
  </si>
  <si>
    <t>กลุ่มเกษตรกร</t>
  </si>
  <si>
    <t xml:space="preserve"> - เกษตรกรนำความรู้ไป</t>
  </si>
  <si>
    <t>พอเพียงชุมชน</t>
  </si>
  <si>
    <t>ผู้ปลูกผัก</t>
  </si>
  <si>
    <t>ปฏิบัติตาม</t>
  </si>
  <si>
    <t xml:space="preserve"> - กิจกรรมถ่ายทอดความรู้การ</t>
  </si>
  <si>
    <t xml:space="preserve"> - เพื่อลดรายจ่ายและเพิ่มรายได้</t>
  </si>
  <si>
    <t xml:space="preserve"> - เกษตรกรมีรายได้เพิ่ม</t>
  </si>
  <si>
    <t>ให้แก่เกษตรกร</t>
  </si>
  <si>
    <t xml:space="preserve"> - เกษตรกรมีแหล่งเรียนรู้</t>
  </si>
  <si>
    <t xml:space="preserve"> - จัดทำแปลงเรียนรู้</t>
  </si>
  <si>
    <t xml:space="preserve"> - เพื่อปรับปรุงพัฒนาคุณภาพข้าว</t>
  </si>
  <si>
    <t xml:space="preserve"> - ผลผลิตเพิ่มขึ้นและมี</t>
  </si>
  <si>
    <t>แบบยั่งยืน</t>
  </si>
  <si>
    <t>ผู้ปลูกข้าว</t>
  </si>
  <si>
    <t>คุณภาพดี</t>
  </si>
  <si>
    <t xml:space="preserve"> -  กิจกรรมถ่ายทอดความรู้</t>
  </si>
  <si>
    <t xml:space="preserve"> - เพื่อเพิ่มรายได้และลดต้นทุนการ</t>
  </si>
  <si>
    <t>ผลิตให้แก่เษตรกร</t>
  </si>
  <si>
    <t>ส่งเสริมการเลี้ยงปลาในบ่อดิน</t>
  </si>
  <si>
    <t xml:space="preserve"> - เพื่อใช้เป็นแหล่งเรียนรู้และ</t>
  </si>
  <si>
    <t>ศูนย์สาธารณสุขมูลฐาน</t>
  </si>
  <si>
    <t>ศูนย์สาธารณสุขมูลฐาน  12  แห่ง</t>
  </si>
  <si>
    <t>ผู้ป่วยได้ถูกต้องรวดเร็วปลอดภัย</t>
  </si>
  <si>
    <t>ดำเนินการจัดงานรัฐพิธี</t>
  </si>
  <si>
    <t>โครงการสำรวจข้อมูลภาษี</t>
  </si>
  <si>
    <t>เพื่อจัดทำทะเบียนทรัพย์สิน</t>
  </si>
  <si>
    <t>เพื่อใช้เป็นข้อมูลในการจัดเก็บภาษี</t>
  </si>
  <si>
    <t>เชิญชวนการชำระภาษี</t>
  </si>
  <si>
    <t>เพื่อให้ประชาชนบทบาทและหน้าที่</t>
  </si>
  <si>
    <t>ในการเสียภาษีประเภทต่าง ๆ</t>
  </si>
  <si>
    <t>โครงการค่าตอบแทนคณะผู้บริหาร</t>
  </si>
  <si>
    <t>สมาชิกพนักงานและลูกจ้าง อบต.</t>
  </si>
  <si>
    <t xml:space="preserve"> - กิจกรรมการถ่ายทอดความรู้</t>
  </si>
  <si>
    <t>แหล่งเพาะพันธุ์ปลาในชุมชน</t>
  </si>
  <si>
    <t xml:space="preserve"> - กิจกรรมการเลี้ยงปลาในบ่อดิน</t>
  </si>
  <si>
    <t xml:space="preserve"> - เพื่อเป็นการสร้างรายได้เสริม</t>
  </si>
  <si>
    <t xml:space="preserve"> - เพื่อใช้เป็นแหล่งเรียนรู้ในชุมชน</t>
  </si>
  <si>
    <t xml:space="preserve"> - การปลูกไม้ผลไม้ยืนต้น</t>
  </si>
  <si>
    <t xml:space="preserve"> - ลดความเสี่ยงจากราคา</t>
  </si>
  <si>
    <t xml:space="preserve"> - เพื่อลดการเผาตอซังฟางข้ว</t>
  </si>
  <si>
    <t xml:space="preserve"> - เพื่อให้เกษตรกรมีความรู้ความ</t>
  </si>
  <si>
    <t xml:space="preserve"> - เพิ่มอินทรีย์วัตถุให้ดิน</t>
  </si>
  <si>
    <t xml:space="preserve"> - กิจกรรมไถกลบตอซังฟางข้าว</t>
  </si>
  <si>
    <t>เข้าใจในประโยชน์จากตอซังข้าว</t>
  </si>
  <si>
    <t xml:space="preserve"> - ลดต้นทุนการผลิต</t>
  </si>
  <si>
    <t xml:space="preserve"> - เพื่อส่งเสริมการปรับปรุงโครง</t>
  </si>
  <si>
    <t>สร้างของดิน</t>
  </si>
  <si>
    <t xml:space="preserve"> - เพื่อให้เกษตรกรลดการใช้ปุ๋ยเคมี</t>
  </si>
  <si>
    <t xml:space="preserve"> - การใช้ปุ๋ยเคมีลดลง</t>
  </si>
  <si>
    <t>โครงการสนับสนุนส่งนักกีฬาเข้า</t>
  </si>
  <si>
    <t>ร่วมการแข่งขันกีฬา</t>
  </si>
  <si>
    <t xml:space="preserve"> หนึ่งตำบลหนึ่งทีมกู้ภัย</t>
  </si>
  <si>
    <t xml:space="preserve"> ฝึกทบทวนหน่วยระบบการแพทย์ฉุกเฉิน</t>
  </si>
  <si>
    <t>เพื่อตำบลมีหน่วยภู้ภัยประจำตำบล</t>
  </si>
  <si>
    <t>หน้าสถานีอนามัย</t>
  </si>
  <si>
    <t>เพื่อให้ประชาชนที่มารับบริการที่สถานีอนามัย</t>
  </si>
  <si>
    <t>ได้มีถนนสำหรับใช้ในการติดต่อรับบริการได้</t>
  </si>
  <si>
    <t>อย่างสะดวก</t>
  </si>
  <si>
    <t>กว้าง 6 เมตร ยาว 45 เมตร</t>
  </si>
  <si>
    <t>270 ตรม. ตามแบบ อบต.กำหนด</t>
  </si>
  <si>
    <t>กิจกรรมผู้สูงอายุในสถานีอนามัย</t>
  </si>
  <si>
    <t>มีการออกกำลังกายที่เหมาะสม</t>
  </si>
  <si>
    <t>จำนวน  120  คน</t>
  </si>
  <si>
    <t>ประชาชนได้รับความสะดวกในการติดต่อ</t>
  </si>
  <si>
    <t>และรับบริการที่สถานีอนามัย</t>
  </si>
  <si>
    <t>จำนวน  1  ทีม</t>
  </si>
  <si>
    <t>อบต.มีหน่วยช่วยเหลือด้านภัยต่าง ๆ</t>
  </si>
  <si>
    <t>เบื้องต้น</t>
  </si>
  <si>
    <t>ส่วนสาธารณ</t>
  </si>
  <si>
    <t>สุข</t>
  </si>
  <si>
    <t>เพื่อทบทวนและเพิ่มความรู้เกี่ยวกับการช่วย</t>
  </si>
  <si>
    <t>เหลือผู้ป่วยเบื้องต้น</t>
  </si>
  <si>
    <t>จำนวน  1  ครั้ง</t>
  </si>
  <si>
    <t>หน่วยการแพทย์ฉุกเฉินมีความรู้ช่วยเหลือ</t>
  </si>
  <si>
    <t>สนับสนุนหน่วยระบบการแพทย์ฉุกเฉิน</t>
  </si>
  <si>
    <t>เพื่อให้หน่วยระบบการแพทย์ฉุกเฉินมี</t>
  </si>
  <si>
    <t>อุปกรณ์ใช้งานช่วยเหลือผู้ป่วยเบื้องต้นครบ</t>
  </si>
  <si>
    <t>จัดหาวัสดุ อุปกรณ์ช่วยเหลือผู้ป่วย</t>
  </si>
  <si>
    <t xml:space="preserve"> 1 ครั้ง</t>
  </si>
  <si>
    <t>เพื่อให้มีที่ทิ้งขยะ</t>
  </si>
  <si>
    <t xml:space="preserve">  1   แห่ง</t>
  </si>
  <si>
    <t xml:space="preserve">    -</t>
  </si>
  <si>
    <t>ขนาดลึก  0.80 ม. กว้าง  0.50  ม.</t>
  </si>
  <si>
    <t>โครงการสนับสนุนกองทุนหลักประกัน</t>
  </si>
  <si>
    <t>ค่าใช้จ่ายตามโครงการเลือกตั้งฯ ซ่อม</t>
  </si>
  <si>
    <t>แทนตำแหน่งที่ว่าง</t>
  </si>
  <si>
    <t>เพื่อดำเนินการการเลือกตั้งให้เป็น</t>
  </si>
  <si>
    <t>ไปด้วยความเรียบร้อย</t>
  </si>
  <si>
    <t>หมู่บ้านในเขตพื้นที่ อบต.</t>
  </si>
  <si>
    <t>การเลือกตั้งเป็นไปด้วยความเรียบร้อย</t>
  </si>
  <si>
    <t>โครงการปรับปรุงภูมิทัศน์ศูนย์ส่งเสริม</t>
  </si>
  <si>
    <t>สุขภาพตำบลโนนตาเถร</t>
  </si>
  <si>
    <t>เพื่อปรับปรุงสภาพแวดล้อมของศูนย์</t>
  </si>
  <si>
    <t>ส่งเสริมสุขภาพตำบลโนนตาเถร</t>
  </si>
  <si>
    <t>ศูนย์ส่งเสริมสุขภาพตำบล</t>
  </si>
  <si>
    <t>สภาพแวดล้อมของศูนย์ส่งเสริมสุขภาพ</t>
  </si>
  <si>
    <t>เด็กเล็กตำบลโนนตาเถร</t>
  </si>
  <si>
    <t>บ้านหนองม่วง  ม.6</t>
  </si>
  <si>
    <t>บ้านโคกหนองแวง  หมู่ที่  2</t>
  </si>
  <si>
    <t>บ้านโกรก  หมู่ที่ 3  ไปบ้านโคกใหญ่</t>
  </si>
  <si>
    <t>พัฒนา  หมู่ที่ 11</t>
  </si>
  <si>
    <t>บ้านหนองไผ่ หมู่ที่ 7  ไปบ้าน</t>
  </si>
  <si>
    <t>โสกแซง  หมู่ที่ 8</t>
  </si>
  <si>
    <t>ถึงเขต  อบต. ดอนตะหนิน</t>
  </si>
  <si>
    <t>จาก  บ้านหนองม่วง  ม.6 เชื่อมไป</t>
  </si>
  <si>
    <t>สายคุ้มหนองขอน  บ้านหนองม่วง</t>
  </si>
  <si>
    <t>สายข้างวัด  บ้านโนนตาเถร  ม.1</t>
  </si>
  <si>
    <t>ขนาด  1  นิ้ว  เป็น  2 ถึง 3  นิ้ว</t>
  </si>
  <si>
    <t>บ้านโคกใหญ่พัฒนา  ม.11</t>
  </si>
  <si>
    <t>ผิวดินขนาดใหญ่  หมู่ที่  11</t>
  </si>
  <si>
    <t>และเป็นเส้นทางลัดในช่วงเทศกาลต่าง ๆ</t>
  </si>
  <si>
    <t>ภายในหมู่บ้านและระหว่างหมู่บ้านตำบล</t>
  </si>
  <si>
    <t>ทั้งยังใช้เป็นเส้นทางลัดในช่วงเทศกาล</t>
  </si>
  <si>
    <t>เยาวชนและประชาชน</t>
  </si>
  <si>
    <t>ปลูกต้นไม้ในพื้นที่ตำบลโนนตาเถร</t>
  </si>
  <si>
    <t>ลดภาวะโลกร้อน  จำนวนต้นไม้</t>
  </si>
  <si>
    <t>โครงการศึกษาดูงานเรื่องการกำจัดขยะ</t>
  </si>
  <si>
    <t>เพื่อใช้เป็นแนวทางในการกำจัดขยะ</t>
  </si>
  <si>
    <t>และบริหารจัดการขยะ</t>
  </si>
  <si>
    <t>ปริมาณขยะในพื้นที่ตำบล</t>
  </si>
  <si>
    <t>สามารถกำจัดขยะ</t>
  </si>
  <si>
    <t>และบริหารจัดการขยะได้</t>
  </si>
  <si>
    <t>อนุรักษ์ทรัพยากรและนำกลับ</t>
  </si>
  <si>
    <t>ขุดลอกภายในพื้นที่  1,260  ม.</t>
  </si>
  <si>
    <t xml:space="preserve">ขนาด  (0.70 X200X0.80) </t>
  </si>
  <si>
    <t>ลำห้วยบ่อ พร้อมร่องระบายน้ำ</t>
  </si>
  <si>
    <t>บ้านโคกใหญ่พัฒนา  หมู่ 11</t>
  </si>
  <si>
    <t>- สระวัดบ้านโคกหนองแวง  ม.2</t>
  </si>
  <si>
    <t>กว้าง  4  ม.  ยาว  70  ม.</t>
  </si>
  <si>
    <t>ถนน คสล. กว้าง 4 ม.ยาว 100 ม. หนา</t>
  </si>
  <si>
    <t>เพื่อให้ประชาชนในหมู่ที่ 8  ได้มีถนนสำหรับ</t>
  </si>
  <si>
    <t>เพื่อให้ประชาชนในหมู่ที่  9  ได้มีถนนสำหรับ</t>
  </si>
  <si>
    <t>เพื่อให้ประชาชนในหมู่ที่  11  ได้มีถนนสำหรับ</t>
  </si>
  <si>
    <t>เพื่อให้ประชาชนใน  6  และหมู่บ้านใกล้เคียง</t>
  </si>
  <si>
    <t>จรไปมาสะดวกรวดเร็ว</t>
  </si>
  <si>
    <t>ถนน คสล. กว้าง 4 ม.ยาว 500 ม.</t>
  </si>
  <si>
    <t>2,000 ตรม. ตามแบบที่  อบต.กำหนด</t>
  </si>
  <si>
    <t>ขนาดกว้าง 4  ม.ยาว 2,000 ม.</t>
  </si>
  <si>
    <t>หนา 0.20 ม.ปริมาณดินลูกรัง 1,600 ลบม.</t>
  </si>
  <si>
    <t>พร้อมฝาปิด   ระยะทาง   850  ม.</t>
  </si>
  <si>
    <t>โครงการขุดลอกสระสี่เหลี่ยม</t>
  </si>
  <si>
    <t>โครงการขุดลอกหนองตลาดไทร</t>
  </si>
  <si>
    <t>หมู่ที่  11</t>
  </si>
  <si>
    <t>ประชาชน ได้มีน้ำสำหรับ</t>
  </si>
  <si>
    <t>หมู่ที่  3</t>
  </si>
  <si>
    <t>หนา 0.15 ม.ผิวจราจรไม่น้อยกว่า</t>
  </si>
  <si>
    <t>ประชาชนได้รับความสะดวกในการสัญจร</t>
  </si>
  <si>
    <t>ผู้สูงอายุในเขต อบต.</t>
  </si>
  <si>
    <t>พนักงานส่วนตำบล พนักงานจ้าง</t>
  </si>
  <si>
    <t>ถนน คสล. กว้าง 4 ม.ยาว 150 ม. หนา</t>
  </si>
  <si>
    <t>0.15 ม.ผิวจราจรไม่น้อยกว่า 600 ตรม.</t>
  </si>
  <si>
    <t xml:space="preserve">โครงการก่อสร้างถนนลูกรัง </t>
  </si>
  <si>
    <t>หมู่ที่ 11 - หนองตลาดไทร</t>
  </si>
  <si>
    <t>เพื่อให้ประชาชน ได้มีถนนสำหรับ</t>
  </si>
  <si>
    <t>โครงการปรับปรุงถนนดิน</t>
  </si>
  <si>
    <t>เพื่อให้ อบต.มีพัสดุ อุปกรณ์สำนักงาน</t>
  </si>
  <si>
    <t>ในการปฏิบัติงานอย่างเพียงพอ</t>
  </si>
  <si>
    <t xml:space="preserve">พนักงานส่วนตำบล พนักงานจ้าง </t>
  </si>
  <si>
    <t xml:space="preserve">ผู้บริหารและสมาชิก อบต. </t>
  </si>
  <si>
    <t>ดูงาน ของพนักงาน พนักงานจ้าง</t>
  </si>
  <si>
    <t>ผู้บริหารและสมาชิก</t>
  </si>
  <si>
    <t xml:space="preserve">พนักงาน พนักงานจ้าง สมาชิก มีความรู้ </t>
  </si>
  <si>
    <t>ความสามารถในการปฎิบัติงานที่ดีขึ้น</t>
  </si>
  <si>
    <t>โครงการฝึกอบรมอาสาสัมคร</t>
  </si>
  <si>
    <t>ผู้บริหารและสมาชิก อบต.</t>
  </si>
  <si>
    <t>โครงการโรงเรียนวิถีพุทธ</t>
  </si>
  <si>
    <t>เพื่อป้องกันโรคและใช้กำจัดยุงลายฯ</t>
  </si>
  <si>
    <t>เพื่อเตรียมความพร้อมเด็กก่อนวัยเรียน</t>
  </si>
  <si>
    <t>จำนวน  1 แห่ง</t>
  </si>
  <si>
    <t>เด็กได้แสดงออกในกิจกรรมร่วมกัน</t>
  </si>
  <si>
    <t>เด็กมีทักษะในการเรียนที่ดี</t>
  </si>
  <si>
    <t>โครงการก่อสร้างรางระบายน้ำ</t>
  </si>
  <si>
    <t>โครงการก่อสร้างศูนย์ อปพร.</t>
  </si>
  <si>
    <t>เพื่อเป็นศูนย์รักษาความปลอดภัยในตำบล</t>
  </si>
  <si>
    <t xml:space="preserve">  1  แห่ง</t>
  </si>
  <si>
    <t>พัสดุ ครุภัณฑ์ ที่จำเป็น</t>
  </si>
  <si>
    <t>มีความสะดวกในการรับบริการ</t>
  </si>
  <si>
    <t>เพื่อให้สำนักงานเป็นสัดส่วนประชาชน</t>
  </si>
  <si>
    <t>เพื่อเพิ่มศักยภาพองค์กรในการ</t>
  </si>
  <si>
    <t>ปฏิบัติงาน</t>
  </si>
  <si>
    <t>สรรหาบุคลากรตำแหน่งที่</t>
  </si>
  <si>
    <t>มีความสำคัญและจำเป็น</t>
  </si>
  <si>
    <t xml:space="preserve">จัดซื้อคอมพิวเตอร์ </t>
  </si>
  <si>
    <t>เพื่อให้ประชาชนปลอดภัยจากโรค</t>
  </si>
  <si>
    <t>เพื่อให้ความรู้และป้องกันการเกิดโรคพิษ</t>
  </si>
  <si>
    <t>สุนัขและแมวในตำบลโนนตาเถร</t>
  </si>
  <si>
    <t>ได้รับวัคซีนและไม่เป็นโรคพิษสุนัขบ้า</t>
  </si>
  <si>
    <t>เพื่อให้ประชาชนได้รับบริการด้าน</t>
  </si>
  <si>
    <t>งบประมาณและที่มา</t>
  </si>
  <si>
    <t>รายละเอียดโครงการพัฒนา</t>
  </si>
  <si>
    <t>องค์การบริหารส่วนตำบลโนนตาเถร  อำเภอโนนแดง  จังหวัดนครราชสีมา</t>
  </si>
  <si>
    <t>(บาท)</t>
  </si>
  <si>
    <t xml:space="preserve">   -</t>
  </si>
  <si>
    <t xml:space="preserve">  -</t>
  </si>
  <si>
    <t>รวม</t>
  </si>
  <si>
    <t>เพื่อเพิ่มความรู้เกี่ยวกับการจราจรให้ยุวชน</t>
  </si>
  <si>
    <t>ยุวชนในสถานศึกษาในเขตพื้นที่รับผิด</t>
  </si>
  <si>
    <t>สามารถช่วยเหลืองานตำรวจเกี่ยวกับด้านการ</t>
  </si>
  <si>
    <t>ชอบตำบล</t>
  </si>
  <si>
    <t>อำนวยความสะดวกการจราจร</t>
  </si>
  <si>
    <t>โครงการก่อสร้างประตูเปิด -ปิดน้ำ</t>
  </si>
  <si>
    <t>พร้อมบ่อพักน้ำ</t>
  </si>
  <si>
    <t>พร้อมร่องระบายน้ำ หมู่ 4</t>
  </si>
  <si>
    <t>พร้อมร่องระบายน้ำ หมู่ 3</t>
  </si>
  <si>
    <t>โครงการปรับปรุงภูมิทัศน์ อบต.</t>
  </si>
  <si>
    <t>อบต.</t>
  </si>
  <si>
    <t>สภาพแวดล้อม อบต.ดีขึ้นน่าอยู่</t>
  </si>
  <si>
    <t>บัญชีสรุปโครงการพัฒนา</t>
  </si>
  <si>
    <t>ยุทธศาสตร์</t>
  </si>
  <si>
    <t>จำนวนโครงการ</t>
  </si>
  <si>
    <t>รวมยุทธศาสตร์ที่  1</t>
  </si>
  <si>
    <t>รวมยุทธศาสตร์ที่  2</t>
  </si>
  <si>
    <t>รวมยุทธศาสตร์ที่  3</t>
  </si>
  <si>
    <t>รวมยุทธศาสตร์ที่  4</t>
  </si>
  <si>
    <t>รวมยุทธศาสตร์ที่  5</t>
  </si>
  <si>
    <t>หมายเหตุ</t>
  </si>
  <si>
    <t>เพื่อให้ประชาชนในตำบล มีความสะดวก</t>
  </si>
  <si>
    <t>กลุ่มผลิตปุ๋ยอินทรีย์</t>
  </si>
  <si>
    <t xml:space="preserve"> - ผลผลิตเพิ่มขึ้น</t>
  </si>
  <si>
    <t>อบจ.</t>
  </si>
  <si>
    <t>ขนาดกว้าง 4  ม.ยาว 3,100 ม.</t>
  </si>
  <si>
    <t>เพื่อให้ประชาชน  ได้มีถนนสำหรับ</t>
  </si>
  <si>
    <t>เพื่อให้นักเรียนมีคุณธรรม จริยธรรมที่ดี</t>
  </si>
  <si>
    <t>นักเรียนมีคุณธรรม จริยธรรมที่ดี</t>
  </si>
  <si>
    <t>เพื่อกักเก็บน้ำ</t>
  </si>
  <si>
    <t>ประชาชนได้ใช้น้ำในการเกษตร</t>
  </si>
  <si>
    <t>รวมยุทธศาสตร์ที่  6</t>
  </si>
  <si>
    <t>รวมยุทธศาสตร์ที่  7</t>
  </si>
  <si>
    <t xml:space="preserve">โครงการก่อสร้างถนนหินคลุก </t>
  </si>
  <si>
    <t>ส่วนที่  5  บัญชีโครงการพัฒนา</t>
  </si>
  <si>
    <t xml:space="preserve">        ปี  2556</t>
  </si>
  <si>
    <t>จำนวน  1  แห่ง</t>
  </si>
  <si>
    <t>ประชาชนมีรายได้เพิ่มขึ้นมีการทำงาน</t>
  </si>
  <si>
    <t>เป็นกลุ่ม</t>
  </si>
  <si>
    <t>ถนนหินคลุก กว้าง 4 ม.ยาว 1,000 ม. หนา</t>
  </si>
  <si>
    <t>0.15 ม. ปริมาณลูกรัง  600 ลบ.ม.</t>
  </si>
  <si>
    <t>โครงการตรวจสุขภาพค้นหาผู้ป่วยโรค</t>
  </si>
  <si>
    <t>ในชุมชน, ผู้ป่วยเบาหวาน, ความดันโลหิต</t>
  </si>
  <si>
    <t>ตรวจมะเร็งปากมดลูก, มะเร็งเต้านม</t>
  </si>
  <si>
    <t>เพื่อให้ผู้ป่วยได้รับคำแนะนำในการดูแล</t>
  </si>
  <si>
    <t>ตัวเองและสามารถควบคุมโรคให้ลดลง</t>
  </si>
  <si>
    <t>ประชาชนทุกคนในตำบล</t>
  </si>
  <si>
    <t>เพื่อให้ประชาชนสามารถดูแลตัวเอง</t>
  </si>
  <si>
    <t>ตามคำแนะนำหมอและสามารถหาย</t>
  </si>
  <si>
    <t>ขาดจากโรคได้</t>
  </si>
  <si>
    <t>-</t>
  </si>
  <si>
    <t>ครุภัณฑ์คอมพิวเตอร์</t>
  </si>
  <si>
    <t>เพื่อให้การปฏิบัติงานขององค์กรบรรลุ</t>
  </si>
  <si>
    <t>EMS</t>
  </si>
  <si>
    <t>โครงการตรวจสุขภาพประจำเดือน</t>
  </si>
  <si>
    <t>เพื่อเป็นการแนะนำและป้องกันโรคติดต่อ</t>
  </si>
  <si>
    <t>ประชาชนทุกคนได้รับคำแนะนำป้องกัน</t>
  </si>
  <si>
    <t>โรคติดต่อและมียาสามัญประจำบ้าน</t>
  </si>
  <si>
    <t>เด็กมีการพัฒนาด้านร่างกาย จิตใจ</t>
  </si>
  <si>
    <t>เพื่อให้เด็กได้มีศูนย์ที่มาตรฐานและปลอดภัย</t>
  </si>
  <si>
    <t>สะอาด</t>
  </si>
  <si>
    <t>เพื่อให้ผู้ปกครองและเด็กได้สัญจรไปมาได้สะดวก</t>
  </si>
  <si>
    <t>ปลอดภัย</t>
  </si>
  <si>
    <t>สะดวกปลอดภัย</t>
  </si>
  <si>
    <t>ผู้ปกครองและเด็กได้สัญจรไปมาได้</t>
  </si>
  <si>
    <t xml:space="preserve"> - กิจกรรมจัดอบรมถ่ายทอดความรู้</t>
  </si>
  <si>
    <t>โครงการปรับปรุงศูนย์เรียนรู้ชุมชน</t>
  </si>
  <si>
    <t>โครงการก่อสร้างสะพานบล็อก</t>
  </si>
  <si>
    <t>จากสระหนองคู่ - ม.7</t>
  </si>
  <si>
    <t>โครงการกีฬา อสม. โนนตาเถรสัมพันธ์</t>
  </si>
  <si>
    <t>เพื่อให้ อสม. ได้เชื่อมสัมพันธ์ที่ดีต่อกัน</t>
  </si>
  <si>
    <t>โครงการขยับกายสบายชีวี</t>
  </si>
  <si>
    <t>เพื่อให้ประชาชนได้ออกกำลังกาย</t>
  </si>
  <si>
    <t>(อบรมให้ความรู้หญิงมีครรภ์)</t>
  </si>
  <si>
    <t>โครงการกองทุนควบคุมโรคภาวะฉุกเฉิน</t>
  </si>
  <si>
    <t>โครงการอบรมคณะกรรมการดำเนินการ</t>
  </si>
  <si>
    <t>กองทุนสุขภาพตำบล</t>
  </si>
  <si>
    <t>เพื่อให้คณะกรรมได้มีความเข้าใจ</t>
  </si>
  <si>
    <t>และได้รับความรู้ในด้านสุขภาพ</t>
  </si>
  <si>
    <t>คณะกรรมการตำบลโนนตาเถร</t>
  </si>
  <si>
    <t>คณะกรรมการมีความเข้าใจและได้รับ</t>
  </si>
  <si>
    <t>ความรู้เรื่องสุขภาพเพิ่มขึ้น</t>
  </si>
  <si>
    <t>โครงการสนับสนุนอุปกรณ์สนาม</t>
  </si>
  <si>
    <t>โครงการปรับปรุงซ่อมแซมสนาม</t>
  </si>
  <si>
    <t>เพื่อให้เด็กได้มีสนามเล่นที่ปลอดภัย</t>
  </si>
  <si>
    <t>เด็กได้มีสนามเล่นที่ปลอดภัย</t>
  </si>
  <si>
    <t>เพื่อปรับปรุงภูมิทัศน์โรงเรียนให้น่าอยู่</t>
  </si>
  <si>
    <t>และสวยงาม</t>
  </si>
  <si>
    <t>โรงเรียนน่าอยู่  และมีความสวยงาม</t>
  </si>
  <si>
    <t>เพื่อให้เด็กได้แสดงกิจกรรมร่วมกัน</t>
  </si>
  <si>
    <t>เพื่อให้ประชาชนในตำบล  ได้มีไฟฟ้าใช้</t>
  </si>
  <si>
    <t>โครงการซ่อมแซมถนนภายใน</t>
  </si>
  <si>
    <t>เพื่อให้ประชาชนได้มีถนนใช้อย่างปลอดภัยใน</t>
  </si>
  <si>
    <t>ชีวิตและทรัพย์สิน</t>
  </si>
  <si>
    <t>ถนนทุกสายในตำบลโนนตาเถร</t>
  </si>
  <si>
    <t>ประชาชนได้มีถนนใช้อย่างปลอดภัยใน</t>
  </si>
  <si>
    <t>ขนาดกว้าง 6  ม.ยาว 1,100 ม.</t>
  </si>
  <si>
    <t>หนา 0.20 ม.ปริมาณดินลูกรัง 1,320 ลบม.</t>
  </si>
  <si>
    <t>หนา 0.50 ม.ปริมาณดินลูกรัง 600 ลบม.</t>
  </si>
  <si>
    <t>ในซอยจากถนนหลังบ้าน ม.5-ม.11</t>
  </si>
  <si>
    <t>ขนาดกว้าง 4  ม.ยาว 120 ม. สูง 50 ซม.</t>
  </si>
  <si>
    <t>พร้อมท่อระบายน้ำ</t>
  </si>
  <si>
    <t>ม.6</t>
  </si>
  <si>
    <t>ขนาดกว้าง 5  ม.ยาว 1,000 ม. สูง 1 ม.</t>
  </si>
  <si>
    <t>หนา 0.50 ม.ปริมาณดินลูกรัง 5,000 ลบม.</t>
  </si>
  <si>
    <t>พร้อมท่อระบายน้ำ  จำนวน  3  จุด</t>
  </si>
  <si>
    <t>ขนาด 60 ซม.  6  ท่อน</t>
  </si>
  <si>
    <t>หนา 0.50 ม.ปริมาณดินลูกรัง 320 ลบม.</t>
  </si>
  <si>
    <t>ขนาดกว้าง  4  ม.ยาว 80 ม. สูง 1 ม.</t>
  </si>
  <si>
    <t>ป้ายประชาสัมพันธ์  4  ป้าย</t>
  </si>
  <si>
    <t>ขนาดกว้าง 4  ม.ยาว 1,000 ม. สูง 1 ม.</t>
  </si>
  <si>
    <t>โครงการปรับปรุงต่อเติม สนง. อบต.</t>
  </si>
  <si>
    <t>สำนักงานเป็นสัดส่วนประชาชนมีความ</t>
  </si>
  <si>
    <t>สะดวกในการรับบริการมากยิ่งขึ้น</t>
  </si>
  <si>
    <t>โครงการทำซุ้มประตูทางเข้าหมู่บ้าน</t>
  </si>
  <si>
    <t>พร้อมป้ายชื่อหมู่บ้านทุกหมู่บ้าน</t>
  </si>
  <si>
    <t>เพื่อให้แต่ละหมู่บ้านมีซุ้มประตูหมู่บ้าน</t>
  </si>
  <si>
    <t>ง่ายต่อการดูชื่อหมู่บ้านและมีความสวยงาม</t>
  </si>
  <si>
    <t>ทุกหมู่บ้านในตำบลโนนตาเถร</t>
  </si>
  <si>
    <t>600 ตรม. ตามแบบที่  อบต.กำหนด</t>
  </si>
  <si>
    <t>โครงการจัดหาถังขยะ</t>
  </si>
  <si>
    <t>โครงการจัดซื้อรถเก็บขยะ</t>
  </si>
  <si>
    <t>เพื่อตำบลโนนตาเถรมีการบริหารจัดการขยะ</t>
  </si>
  <si>
    <t>ให้ถูกสุขลักษณะตำบลสะอาด</t>
  </si>
  <si>
    <t>ตำบลโนนตาเถรมีการบริหารจัดการขยะ</t>
  </si>
  <si>
    <t>1,000  ใบ</t>
  </si>
  <si>
    <t xml:space="preserve">สมาชิก </t>
  </si>
  <si>
    <t xml:space="preserve"> พร้อมอุปกรณ์</t>
  </si>
  <si>
    <t>1  คัน</t>
  </si>
  <si>
    <t>ประชาชน  ได้มีน้ำสำหรับ</t>
  </si>
  <si>
    <t>โทรศัพท์และอื่น ๆ ที่จำเป็น</t>
  </si>
  <si>
    <t xml:space="preserve">จัดให้มีระบบไฟฟ้า ประปา </t>
  </si>
  <si>
    <t>การปฏิบัติงาน เช่น ประปา ไฟฟ้า ฯลฯ</t>
  </si>
  <si>
    <t>สุขภาพการออกกำลังกายที่เหมาะสม</t>
  </si>
  <si>
    <t>เพื่อให้ผู้สูงอายุมีความรู้ในการดูแล</t>
  </si>
  <si>
    <t>เพื่อช่วยเหลือผู้ประสบภัยต่างๆ3</t>
  </si>
  <si>
    <t>จากเหตุ วาตภัย อัคคีภัย ฯลฯ</t>
  </si>
  <si>
    <t>10.  ยุทธศาสตร์การพัฒนาด้านโครงสร้างพื้นฐาน</t>
  </si>
  <si>
    <t xml:space="preserve"> - เกษตรกรมีแหล่งเรียนรู้ในชุมชน</t>
  </si>
  <si>
    <t xml:space="preserve"> -  กิจกรรมการปลูกพืชปุ๋ยสดบำรุงดิน</t>
  </si>
  <si>
    <t>ปรับพื้นที่นาเพื่อการเกษตร</t>
  </si>
  <si>
    <t>ตำบลโนนตาเถร</t>
  </si>
  <si>
    <t>พื้นที่ตำบลโนนตาเถร</t>
  </si>
  <si>
    <t>และมีคุณภาพ</t>
  </si>
  <si>
    <t xml:space="preserve">    ปลูกพืชปลอดสารพิษ</t>
  </si>
  <si>
    <t xml:space="preserve">   ให้แก่เกษตรกร</t>
  </si>
  <si>
    <t xml:space="preserve"> - เกษตรกรนำความรู้ไปปฏิบัติตาม</t>
  </si>
  <si>
    <t>โครงการสนับสนุนอุปกรณ์กีฬา</t>
  </si>
  <si>
    <t>ส่วนการศึกษาฯ</t>
  </si>
  <si>
    <t>ภาคฤดูร้อน</t>
  </si>
  <si>
    <t>โครงการบรรพชาสารเณร</t>
  </si>
  <si>
    <t>ราษฎรภายในตำบล ได้มีโคมไฟฟ้า</t>
  </si>
  <si>
    <t>โครงการส่งเสริมและสนับสนุนการจัด</t>
  </si>
  <si>
    <t>สายบ้านโนนไพรวัลย์  ม.4 ถึง</t>
  </si>
  <si>
    <t>โครงการจัดตั้งยุ้งฉางข้าวชุมชน</t>
  </si>
  <si>
    <t>เพื่อให้ประชาชนได้ทำงานเป็นกลุ่มและ</t>
  </si>
  <si>
    <t>ลดการขายข้าวให้พ่อค้าคนกลาง</t>
  </si>
  <si>
    <t>ประชาชนได้ทำงานเป็นกลุ่มและ</t>
  </si>
  <si>
    <t xml:space="preserve">  เพื่อใช้เป็นที่ประชุมและที่ประชาคมหมู่บ้าน</t>
  </si>
  <si>
    <t>ประชาชนมีสถานที่ประชุมร่วมกัน</t>
  </si>
  <si>
    <t>โครงการจัดหาสาธารณูปโภคที่จำเป็น</t>
  </si>
  <si>
    <t>ในการบริหารราชการ</t>
  </si>
  <si>
    <t>อบต. มีสาธารณูปโภคด้านต่าง ๆ ครบ</t>
  </si>
  <si>
    <t>ทุกส่วน</t>
  </si>
  <si>
    <t>แผนพัฒนาสามปี (พ.ศ.  2552  ถึง  2554)</t>
  </si>
  <si>
    <t>สมาชิก อสม.  12 หมู่บ้าน</t>
  </si>
  <si>
    <t>ที่</t>
  </si>
  <si>
    <t>โครงการ</t>
  </si>
  <si>
    <t>วัตถุประสงค์</t>
  </si>
  <si>
    <t>เป้าหมาย</t>
  </si>
  <si>
    <t>งบประมาณ</t>
  </si>
  <si>
    <t>ผลที่คาดว่า</t>
  </si>
  <si>
    <t>จะได้รับ</t>
  </si>
  <si>
    <t>ที่รับผิดชอบ</t>
  </si>
  <si>
    <t>หน่วยงาน</t>
  </si>
  <si>
    <t>ใช้ในการคมนาคมได้อย่างสะดวกรวดเร็ว</t>
  </si>
  <si>
    <t>ถนน คสล. กว้าง 4 ม.ยาว 150 ม.</t>
  </si>
  <si>
    <t>ตามแบบที่ อบต.กำหนด</t>
  </si>
  <si>
    <t>(งบ อบต.)</t>
  </si>
  <si>
    <t>ส่วนโยธา</t>
  </si>
  <si>
    <t>โครงการก่อสร้างถนน คสล.</t>
  </si>
  <si>
    <t>โครงการติดตั้งโคมไฟฟ้าสาธารณะ</t>
  </si>
  <si>
    <t>สาธารณะใช้อย่างเพียงพอ</t>
  </si>
  <si>
    <t>(ผลผลิตของโครงการ)</t>
  </si>
  <si>
    <t>เพื่อให้ประชาชนในหมู่ที่ 3  ได้มีถนนสำหรับ</t>
  </si>
  <si>
    <t>ไว้ใช้ในการอุปโภค  บริโภค</t>
  </si>
  <si>
    <t>โครงการส่งเสริมอาชีพ</t>
  </si>
  <si>
    <t>โครงการส่งเสริมและสนับสนุน</t>
  </si>
  <si>
    <t>โครงการตรวจแนะนำป้องกัน</t>
  </si>
  <si>
    <t>ด้านสุขาภิบาลอาหาร</t>
  </si>
  <si>
    <t>โครงการรณรงค์ป้องกันโรคติดต่อ</t>
  </si>
  <si>
    <t>โครงการสงเคราะห์ผู้ประสบภัย</t>
  </si>
  <si>
    <t>พิบัติต่างๆ</t>
  </si>
  <si>
    <t>โครงการรณรงค์ประชาสัมพันธ์</t>
  </si>
  <si>
    <t>โครงการปลูกต้นไม้</t>
  </si>
  <si>
    <t>โครงการจัดส่งพนักงาน สมาชิก</t>
  </si>
  <si>
    <t>โครงการจัดทำป้ายประชาสัมพันธ์</t>
  </si>
  <si>
    <t>เพื่อให้มีความเป็นระเบียบเรียบร้อย</t>
  </si>
  <si>
    <t>ของสถานประกอบการต่าง ๆ ในเขต อบต.</t>
  </si>
  <si>
    <t>เพื่อให้ประชาชนปลอดภัยจากโรคติดต่อ</t>
  </si>
  <si>
    <t>สมบูรณ์แข็งแรง</t>
  </si>
  <si>
    <t>เพื่อเป็นการส่งเสริมให้ประชาชนมีวิชาชีพ</t>
  </si>
  <si>
    <t xml:space="preserve">เพื่อนำไปประกอบอาชีพ </t>
  </si>
  <si>
    <t>ศูนย์พัฒนาเด็กเล็กจำนวน 3 แห่ง</t>
  </si>
  <si>
    <t>ศูนย์พัฒนาเด็กเล็ก 3 แห่ง</t>
  </si>
  <si>
    <t>กลุ่มผู้ใช้แรงงานทุกคนและกลุ่มผู้ที่</t>
  </si>
  <si>
    <t>ต้องการมีอาชีพเสริม</t>
  </si>
  <si>
    <t>ประชาชนมีสุขภาพดีปลอดจากโรคติดต่อ</t>
  </si>
  <si>
    <t>และมีคุณภาพชีวิตที่ดี</t>
  </si>
  <si>
    <t xml:space="preserve">จัดการแข่งขันกีฬาเยาวชน  ประชาชน  </t>
  </si>
  <si>
    <t>ประชาชนมีสุขภาพอนามัยสมบูรณ์แข็งแรง</t>
  </si>
  <si>
    <t>อย่างเพียงพอ</t>
  </si>
  <si>
    <t>ประชาชนมีจิตสำนึกด้านการอนุรักษ์สิ่ง</t>
  </si>
  <si>
    <t>แวดล้อมทุกด้าน</t>
  </si>
  <si>
    <t>ในการประกอบอาชีพ</t>
  </si>
  <si>
    <t>โครงการป้องกันและลดอุบัติเหตุทาง</t>
  </si>
  <si>
    <t>ถนนช่วงเทศกาลปีใหม่และ</t>
  </si>
  <si>
    <t>เทศกาลสงกรานต์</t>
  </si>
  <si>
    <t>เพื่อให้ประชาชนที่เดินทางช่วงเทศกาลมีความ</t>
  </si>
  <si>
    <t>ปลอดภัยในชีวิตและทรัพย์สิน</t>
  </si>
  <si>
    <t>ประชาสัมพันธ์โครงการ</t>
  </si>
  <si>
    <t>โครงการงานรัฐพิธี พระราชพิธี</t>
  </si>
  <si>
    <t>และงานวันสำคัญ</t>
  </si>
  <si>
    <t>เพื่อเสริมสร้างกิจกรรมวันสำคัญและงานรัฐพิธี</t>
  </si>
  <si>
    <t>ประชาชนทุกภาคส่วนมีส่วนร่วมการจัดงาน</t>
  </si>
  <si>
    <t>ประชาชนภายในเขต อบต.</t>
  </si>
  <si>
    <t>ทั้ง 12  หมู่บ้าน</t>
  </si>
  <si>
    <t>เพื่อรับทราบข้อมูล ปัญหาด้านต่างๆ</t>
  </si>
  <si>
    <t>เพื่อนำไปสู่การพัฒนา</t>
  </si>
  <si>
    <t>มีวิชาชีพในการประกอบอาชีพ</t>
  </si>
  <si>
    <t>ผู้ประกอบการทุกราย</t>
  </si>
  <si>
    <t>สถานประกอบการมีความสะอาด</t>
  </si>
  <si>
    <t>และเป็นระเบียบเรียบร้อย</t>
  </si>
  <si>
    <t>ประชาชนภายในเขต อบต.ทุกคน</t>
  </si>
  <si>
    <t>ประชาชนมีความรู้และปลอดภัยจาก</t>
  </si>
  <si>
    <t>เด็กและเยาวชนได้รับการดูแล</t>
  </si>
  <si>
    <t>ประชาชนที่ประสบภัยต่างๆที่อาจเกิด</t>
  </si>
  <si>
    <t>ขึ้นได้รับการช่วยเหลือในเบื้องต้น</t>
  </si>
  <si>
    <t>สามารถในการปฎิบัติงานที่ดีขึ้น</t>
  </si>
  <si>
    <t>พนักงาน ลูกจ้าง สมาชิก มีความรู้ ความ</t>
  </si>
  <si>
    <t>เพื่อเพิ่มประสิทธิภาพในการปฎิบัติงาน</t>
  </si>
  <si>
    <t>และการบริการประชาชน</t>
  </si>
  <si>
    <t>เพื่อให้ผู้สูงอายุมีความรู้ในการดูแลสุขภาพ</t>
  </si>
  <si>
    <t>ผู้สูงอายุมีสุขภาพที่สมบูรณ์แข็งแรง</t>
  </si>
  <si>
    <t>เพื่อให้เด็กมีการพัฒนาด้านร่างกาย จิตใจ</t>
  </si>
  <si>
    <t>สติปัญญา  ที่เหมาะสมตามวัย</t>
  </si>
  <si>
    <t>ประชาชนได้รับบริการด้านสาธารณสุข</t>
  </si>
  <si>
    <t>ที่สะดวก ปลอดภัย</t>
  </si>
  <si>
    <t>ประชาชนมีสุขภาพสมบูรณ์แข็งแรง</t>
  </si>
  <si>
    <t>ประชาชนมีการกำจัดขยะอย่างถูก</t>
  </si>
  <si>
    <t>หลักสุขาภิบาล</t>
  </si>
  <si>
    <t xml:space="preserve">การมีส่วนร่วม การพัฒนา </t>
  </si>
  <si>
    <t>เพื่อให้อาสาสมัครมีความรู้</t>
  </si>
  <si>
    <t>ในการป้องกันภัยภายในหมู่บ้าน</t>
  </si>
  <si>
    <t>อบต.สามารถบริการประชาชน</t>
  </si>
  <si>
    <t>สะดวก  รวดเร็ว</t>
  </si>
  <si>
    <t>สะดวก  รวดเร็ว ในทุกๆด้าน</t>
  </si>
  <si>
    <t>เพื่อให้ประชาชนมีเครื่องในการอัดฟาง</t>
  </si>
  <si>
    <t>จำนวน  1  เครื่อง</t>
  </si>
  <si>
    <t>แปรรูปการเกษตร</t>
  </si>
  <si>
    <t>โครงการรณรงค์ป้องกันและควบคุม</t>
  </si>
  <si>
    <t>โครงการรอบรมป้องกันและควบคุม</t>
  </si>
  <si>
    <t>ประชาชนที่สนใจออกกำลัง</t>
  </si>
  <si>
    <t xml:space="preserve">โครงการจัดหาวัสดุวิทยาศาสตร์ </t>
  </si>
  <si>
    <t>หรือการแพทย์</t>
  </si>
  <si>
    <t>เขตพื้นที่ตำบลโนนตาเถร</t>
  </si>
  <si>
    <t>โครงการรกิจกรรมด้านสาธารณสุข</t>
  </si>
  <si>
    <t>เพื่อให้ประชาชนได้จัดทำกิจกรรมด้าน</t>
  </si>
  <si>
    <t>สาธารณสุขต่าง ๆ</t>
  </si>
  <si>
    <t>ประชาชนได้จัดทำกิจกรรมด้าน</t>
  </si>
  <si>
    <t>,ค่าแรงพ่นหมอกควัน)</t>
  </si>
  <si>
    <t>เพื่อได้ใช้เป็นค่าน้ำมัน,</t>
  </si>
  <si>
    <t>มีค่าน้ำมัน,,ค่าแรงพ่นหมอกควัน)</t>
  </si>
  <si>
    <t>เด็กเล่นโรงเรียน</t>
  </si>
  <si>
    <t>ศูนย์เด็ก 3  ศูนย์</t>
  </si>
  <si>
    <t>และสนับสนุนกิจกรรมผู้สูงอายุ</t>
  </si>
  <si>
    <t>โครงการส่งเสริม</t>
  </si>
  <si>
    <t>ในเขต อบต.</t>
  </si>
  <si>
    <t>ประชาชนที่ประสบภัย</t>
  </si>
  <si>
    <t>กลุ่มสตรีตัดเย็บเสื้อผ้ามีรายได้</t>
  </si>
  <si>
    <t>ประกอบอาชีพ</t>
  </si>
  <si>
    <t>เพิ่มขึ้นและมีวิชาชีพในการ</t>
  </si>
  <si>
    <t>กลุ่มสตรีตัดเย็บเสื้อผ้าตำบล</t>
  </si>
  <si>
    <t>ประชาชนมีรายได้เพิ่มขึ้นและ</t>
  </si>
  <si>
    <t>โครงการฝึกอบรมส่งเสริมกลุ่มอาชีพ</t>
  </si>
  <si>
    <t>โครงการจัดตั้งโรงสีชุมชนตำบล</t>
  </si>
  <si>
    <t>โครงการส่งเสริมการทำไร่นาสวนผสม</t>
  </si>
  <si>
    <t>โครงการส่งเสริมการไถกลบตอซังฟางข้าว</t>
  </si>
  <si>
    <t>โครงการส่งเสริมการปลูกพืชบำรุงดิน</t>
  </si>
  <si>
    <t>โครงการส่งเสริมศูนย์เรียนรู้การเกษตร</t>
  </si>
  <si>
    <t>โครงการส่งเสริมการผลิตข้าวพันธุ์ดี</t>
  </si>
  <si>
    <t>โครงการจัดหาเครื่องอัดฟางตำบล</t>
  </si>
  <si>
    <t>ประชาชนตำบลโนนตาเถร</t>
  </si>
  <si>
    <t>เพื่อให้เด็ก เยาวชน ได้ศึกษาธรรม</t>
  </si>
  <si>
    <t>จัดกิจกรรมบรรพชาสามเณร 1 ครั้ง</t>
  </si>
  <si>
    <t>เด็กเยาวชนได้ศึกษาธรรมะ เป็นเด็กที่มี</t>
  </si>
  <si>
    <t>คุณธรรมและจริยธรรม</t>
  </si>
  <si>
    <t>นักเรียน ประชาชนผู้สนใจ</t>
  </si>
  <si>
    <t>โครงการส่งเสริมการเรียนรู้</t>
  </si>
  <si>
    <t>เพื่อส่งเสริมให้ประชาชนสนเรียนรู้ภูมิปัญญา</t>
  </si>
  <si>
    <t xml:space="preserve">              1   รุ่น</t>
  </si>
  <si>
    <t xml:space="preserve">ถนน คสล. กว้าง 4 ม.ยาว 80 ม. </t>
  </si>
  <si>
    <t>นา  นายชัย  ขำตาเถร  ม.6</t>
  </si>
  <si>
    <t>(วางท่อเมนเพิ่ม)  ม.4  จากเดิม</t>
  </si>
  <si>
    <t>ท่อเมนขนาด  3  นิ้วขยายจากท่อเมนเดิม</t>
  </si>
  <si>
    <t>ความยาวขนาด  350  เมตร</t>
  </si>
  <si>
    <t>โครงการขุดคลองส่งน้ำจากที่</t>
  </si>
  <si>
    <t>สาธารณะลงสู่หนองซาเลือด</t>
  </si>
  <si>
    <t>พร้อมท่อส่งน้ำลงสระ  ม. 4</t>
  </si>
  <si>
    <t>รวม  3  ปี</t>
  </si>
  <si>
    <t>ประชาชนมีความรู้อนุรักษ์ภูมิปัญญา</t>
  </si>
  <si>
    <t>ภูมิปัญญาท้องถิ่น</t>
  </si>
  <si>
    <t>ท้องถิ่นและวัฒนธรรม</t>
  </si>
  <si>
    <t>ท้องถิ่นและวัฒนธรรมท้องถิ่น</t>
  </si>
  <si>
    <t>และวัฒนธรรม</t>
  </si>
  <si>
    <t xml:space="preserve"> -</t>
  </si>
  <si>
    <t>อาสาสมัครป้องกันภัย</t>
  </si>
  <si>
    <t>อาสาสมัครมีความรู้ ในการป้องกันภัย</t>
  </si>
  <si>
    <t>ศูนย์พัฒนาเด็กเล็ก</t>
  </si>
  <si>
    <t>มีอุปกรณ์การเรียน การสอน</t>
  </si>
  <si>
    <t>การจัดเก็บภาษีมีประสิทธิภาพ</t>
  </si>
  <si>
    <t>มากยิ่งขึ้น</t>
  </si>
  <si>
    <t xml:space="preserve">ได้มีน้ำประปาไว้ใช้ในการอุปโภค  </t>
  </si>
  <si>
    <t>บริโภค  ประชากรประมาณ  1,600</t>
  </si>
  <si>
    <t>ประชาชน ม.2,ม.5,ม.7.ม.10.ม.11</t>
  </si>
  <si>
    <t>ประชาชนให้ความร่วมมือ</t>
  </si>
  <si>
    <t>ในการเสียภาษี</t>
  </si>
  <si>
    <t>ประชาชนมีการเกิดอุบัติเหตุ</t>
  </si>
  <si>
    <t>ในการขับขี่ลดลง</t>
  </si>
  <si>
    <t>ประชาชนได้รับสะดวกในการสัญจรไปมา</t>
  </si>
  <si>
    <t>ภายในหมู่บ้านและระหว่างหมู่บ้าน</t>
  </si>
  <si>
    <t>เพื่อให้ประชาชนมีถนนสำหรับ</t>
  </si>
  <si>
    <t>และปลอดภัยในการสัญจร ไป มา</t>
  </si>
  <si>
    <t>ภายในเขต อบต. 1ครั้ง</t>
  </si>
  <si>
    <t>ประชาชน เยาวชนเข้าร่วมกิจกรรม</t>
  </si>
  <si>
    <t>เพื่อให้ประชาชนได้ออกกำลังกายมีสุขภาพ</t>
  </si>
  <si>
    <t>จำนวน  200 คนและสุขภาพแข็งแรง</t>
  </si>
  <si>
    <t>เพื่อให้หมู่บ้านมีอุปกรณ์ในการเล่นกีฬา</t>
  </si>
  <si>
    <t>12 หมู่บ้าน</t>
  </si>
  <si>
    <t>หนา 0.10 ม.ปริมาณดินลูกรัง 1,240 ลบม.</t>
  </si>
  <si>
    <t>เข้าอบรม กับหน่วยราชการต่าง ๆ</t>
  </si>
  <si>
    <t>โครงการทุนการศึกษาให้กับพนักงาน</t>
  </si>
  <si>
    <t>ส่วนตำบล ผู้บริหารและสมาชิก</t>
  </si>
  <si>
    <t>เพื่อให้พนักงานส่วนตำบล ผู้บริหารและ</t>
  </si>
  <si>
    <t>สมาชิกมีความรู้เพิ่ม</t>
  </si>
  <si>
    <t xml:space="preserve"> พนักงานส่วนตำบล ผู้บริหาร</t>
  </si>
  <si>
    <t>พนักงานส่วนตำบล ผู้บริหารและ</t>
  </si>
  <si>
    <t xml:space="preserve">จัดอุปกรณ์กีฬาให้กับหมู่บ้านทั้ง </t>
  </si>
  <si>
    <t>ทรัพยากรธรรมชาติ สิ่งแวดล้อม</t>
  </si>
  <si>
    <t>เพื่อให้ประชาชนมีจิตสำนึกในการอนุรักษ์</t>
  </si>
  <si>
    <t>ประชาชนมีจิตสำนึกในการอนุรักษ์</t>
  </si>
  <si>
    <t xml:space="preserve">                   12  หมู่บ้าน</t>
  </si>
  <si>
    <t>เพื่ออนุรักษ์ทรัพยากรธรรมชาติ</t>
  </si>
  <si>
    <t>แก้ไขปัญหาต่างๆ ตามความต้องการ</t>
  </si>
  <si>
    <t>เพื่อให้เด็ก เยาวชนเข้าร่วมกิจกรรม</t>
  </si>
  <si>
    <t>มีสุขภาพแข็งแรง</t>
  </si>
  <si>
    <t>เพิ่มเติมแผนพัฒนาสามปี  (2552 - 2554)   สมัยประชุม สมัยสามัญ ที่  2   ครั้งที่2/2551  เมื่อวันที่  15  พฤษภาคม  2551</t>
  </si>
  <si>
    <t>บ้านหนองม่วง หมู่  6</t>
  </si>
  <si>
    <t>หมู่  12</t>
  </si>
  <si>
    <t>โครงการก่อสร้างถนนหินคลุก</t>
  </si>
  <si>
    <t>โครงการก่อสร้างถนนลูกรังไป</t>
  </si>
  <si>
    <t>บ้านดอนวัว อ.คง</t>
  </si>
  <si>
    <t>โครงการจัดทำซุ้มประตู  หมู่  4</t>
  </si>
  <si>
    <t>โครงการจัดทำซุ้มประตู  หมู่  3</t>
  </si>
  <si>
    <t>โครงการจัดทำซุ้มประตู  หมู่  12</t>
  </si>
  <si>
    <t>โครงการปรับปรุงฝายวังหิน หมู่  5</t>
  </si>
  <si>
    <t>โครงการสนับสนุนสื่อการเรียน</t>
  </si>
  <si>
    <t>การสอน ศูนย์การเรียนรู้ชุมชน</t>
  </si>
  <si>
    <t>โครงการปรับปรุงภูมิทัศน์ ศูนย์</t>
  </si>
  <si>
    <t>การเรียนรู้ชุมชน</t>
  </si>
  <si>
    <t>โครงการส่งเสริมอาชีพให้กับนักเรียน</t>
  </si>
  <si>
    <t>โครงการส่งเสริมกิจกรรมชุมนุม</t>
  </si>
  <si>
    <t>นาฏศิลป์</t>
  </si>
  <si>
    <t>โครงการปรับปรุงภูมิทัศน์ใน</t>
  </si>
  <si>
    <t>สถานศึกษา</t>
  </si>
  <si>
    <t>โครงการพัฒนาห้องสมุดของโรงเรียน</t>
  </si>
  <si>
    <t>จำนวน  1  จุด</t>
  </si>
  <si>
    <t>เพื่อให้มีซุ้มประตูทางเข้าหมู่บ้าน</t>
  </si>
  <si>
    <t>หมู่บ้านมีซุ้มประตูที่สวยงาม</t>
  </si>
  <si>
    <t>เพื่อให้ศูนย์มีสื่อการเรียนที่ทันสมัย</t>
  </si>
  <si>
    <t>จัดหาสื่อการเรียนการสอน</t>
  </si>
  <si>
    <t>เพื่อให้ศูนย์การเรียนรู้ชุมชนมีภูมิทัศน์สวยงาม</t>
  </si>
  <si>
    <t>น่าอยู่</t>
  </si>
  <si>
    <t>เพื่อให้เด็กนักเรียนมีอาชีพเสริม</t>
  </si>
  <si>
    <t>เพื่อให้เด็กนักเรียนได้แสดงออกเกี่ยวกับ</t>
  </si>
  <si>
    <t>ด้านนาฏศิลป์</t>
  </si>
  <si>
    <t>เพื่อให้สถานศึกษามีภูมิทัศน์ที่สวยงามน่าอยู่</t>
  </si>
  <si>
    <t>เพื่อให้ห้องสมุดมีสื่อการเรียนการสอนที่ดี</t>
  </si>
  <si>
    <t>ทันสมัย</t>
  </si>
  <si>
    <t>เพื่อให้ประชาชนในหมู่ที่ 7 ได้มีถนนสำหรับ</t>
  </si>
  <si>
    <t>ศูนย์การเรียนชุมชนมีสื่อการเรียนที่ดี</t>
  </si>
  <si>
    <t>ปรับภูมิทัศน์ศูนย์การเรียนรู้ชุมชน</t>
  </si>
  <si>
    <t>ศูนย์การเรียนรู้ชุมชนมีภูมิทัศน์ที่สวยงาม</t>
  </si>
  <si>
    <t>น่าอยู่น่าทำงาน</t>
  </si>
  <si>
    <t>นักเรียน  3 แห่ง</t>
  </si>
  <si>
    <t>นักเรียนมีความรู้ด้านอาชีพ</t>
  </si>
  <si>
    <t>นักเรียนได้แสดงออกด้านนาฏศิลป์</t>
  </si>
  <si>
    <t>ปรับปรุงภูมิทัศน์สถานศึกษา</t>
  </si>
  <si>
    <t xml:space="preserve">  3  แห่ง</t>
  </si>
  <si>
    <t>สถานศึกษามีภูมิทัศน์ที่ดีสวยงาม</t>
  </si>
  <si>
    <t>จัดหาสื่อการเรียนการสอนให้</t>
  </si>
  <si>
    <t>โรงเรียน  3  แห่ง</t>
  </si>
  <si>
    <t>โครงการก่อสร้างรางระบายน้ำ หมู่ 3</t>
  </si>
  <si>
    <t>ห้องสมุดโงเรียนมีสื่อการเรียนการสอนที่</t>
  </si>
  <si>
    <t>จำนวน   50  คน</t>
  </si>
  <si>
    <t>สำนักปลัด</t>
  </si>
  <si>
    <t>ส่วนการศึกษา</t>
  </si>
  <si>
    <t>ส่วนการคลัง</t>
  </si>
  <si>
    <t>เพื่อให้ประชาชนได้มีน้ำสำหรับ</t>
  </si>
  <si>
    <t xml:space="preserve">ใช้ในการอุปโภค บริโภค การเกษตร </t>
  </si>
  <si>
    <t>ใช้ในการอุปโภค บริโภค การเกษตร</t>
  </si>
  <si>
    <t>กลุ่มสตรีตัดเย็บเสื้อผ้า</t>
  </si>
  <si>
    <t>เพื่อเป็นการส่งเสริมให้กลุ่มสตรีตัดเย็บ</t>
  </si>
  <si>
    <t>หน่วยระบบการแพทย์ฉุกเฉินมีอุปกรณ์</t>
  </si>
  <si>
    <t>ใช้งานช่วยเหลือผู้ป่วยเบื้องต้นครบ</t>
  </si>
  <si>
    <t>โครงการดูแลสุขภาพอนามัยแม่และเด็ก</t>
  </si>
  <si>
    <t>โครงการระบบบริการการแพทย์ฉุกเฉิน</t>
  </si>
  <si>
    <t>ตามแบบที่ อบต. กำหนด</t>
  </si>
  <si>
    <t>โครงการตรวจปัสสาวะกลุ่มเยาวชน</t>
  </si>
  <si>
    <t>หรือกลุ่มเสี่ยงเพื่อหาสารเสพติด</t>
  </si>
  <si>
    <t>เพื่อป้องกันการติดยาเสพติดในกลุ่มเยาวชน</t>
  </si>
  <si>
    <t>เยาวชนในตำบลโนนตาเถรห่างไกล</t>
  </si>
  <si>
    <t>1  ครั้ง</t>
  </si>
  <si>
    <t>เพื่อให้สุขภาพอนามัยของแม่และเด็ก</t>
  </si>
  <si>
    <t>แข็งแรง</t>
  </si>
  <si>
    <t>เพื่อให้ประชาชนในพื้นที่ได้รับบริการ</t>
  </si>
  <si>
    <t>การแพทย์ฉุกเฉิน</t>
  </si>
  <si>
    <t>แม่และเด็กในพื้นที่มีสุขภาพแข็งแรง</t>
  </si>
  <si>
    <t>ได้รับการเอาใจใส่ดูแลที่ดี</t>
  </si>
  <si>
    <t>แม่และเด็กในพื้นที่ตำบลทุกคน</t>
  </si>
  <si>
    <t>ประชาชนที่ป่วยฉุกเฉินทุกคน</t>
  </si>
  <si>
    <t>ในพื้นที่</t>
  </si>
  <si>
    <t xml:space="preserve">เสื้อผ้ามีวิชาชีพเพื่อนำไปประกอบอาชีพ </t>
  </si>
  <si>
    <t>โครงการสนับสนุนอาหาร</t>
  </si>
  <si>
    <t>โครงการ อบต. พบประชาชน</t>
  </si>
  <si>
    <t>โครงการก่อสร้างถนนลาดยาง</t>
  </si>
  <si>
    <t xml:space="preserve"> </t>
  </si>
  <si>
    <t>เพื่อปรับปรุงสภาพแวดล้อมให้ดีขึ้น</t>
  </si>
  <si>
    <t>เพื่อให้ระบบสาธารณูปโภคที่จำเป็นต่อ</t>
  </si>
  <si>
    <t>จำนวน 12 หมู่บ้าน</t>
  </si>
  <si>
    <t>ข้อมูลภาษีต่างๆ</t>
  </si>
  <si>
    <t>ภายในบ้านโนนตาเถร  หมู่ที่  1</t>
  </si>
  <si>
    <t>เพื่อให้ประชาชนในหมู่ที่ 1  ได้มีถนนสำหรับ</t>
  </si>
  <si>
    <t>ภายในบ้านโคกหนองแวง  หมู่ที่  2</t>
  </si>
  <si>
    <t>เพื่อให้ประชาชนในหมู่ที่ 2  ได้มีถนนสำหรับ</t>
  </si>
  <si>
    <t>เพื่อให้ประชาชนในหมู่ที่ 4  ได้มีถนนสำหรับ</t>
  </si>
  <si>
    <t>เพื่อให้ประชาชนในหมู่ที่ 5  ได้มีถนนสำหรับ</t>
  </si>
  <si>
    <t>ภายในบ้านหนองม่วง  หมู่ที่  6</t>
  </si>
  <si>
    <t>เพื่อให้ประชาชนในหมู่ที่ 6  ได้มีถนนสำหรับ</t>
  </si>
  <si>
    <t>ภายในบ้านหนองไผ่  หมู่ที่  7</t>
  </si>
  <si>
    <t>เพื่อให้ประชาชนในหมู่ที่  7  ได้มีถนนสำหรับ</t>
  </si>
  <si>
    <t>0.15 ม.  ตามแบบที่ อบต.กำหนด</t>
  </si>
  <si>
    <t>ภายในบ้านโนนน้อย  หมู่ที่  10</t>
  </si>
  <si>
    <t>เพื่อให้ประชาชนในหมู่ที่  10  ได้มีถนนสำหรับ</t>
  </si>
  <si>
    <t xml:space="preserve">ภายในบ้านโนนสุวรรณพัฒนา  </t>
  </si>
  <si>
    <t>ถึงสามแยก</t>
  </si>
  <si>
    <t>เพื่อให้ประชาชนในหมู่ที่ 8 ได้มีถนนสำหรับ</t>
  </si>
  <si>
    <t>หมู่ที่  12</t>
  </si>
  <si>
    <t>ภายในบ้านโคกใหญ่พัฒนา</t>
  </si>
  <si>
    <t>โครงการก่อสร้างถนน คสล.  จาก</t>
  </si>
  <si>
    <t>ศาลากลางบ้าน - สุดเขตถนน ม.6</t>
  </si>
  <si>
    <t>จากเขต  หมู่ที่ 1 -  หน้าโรงงานไม้</t>
  </si>
  <si>
    <t>โครงการก่อสร้างถนนลูกรังจาก</t>
  </si>
  <si>
    <t>สระแดง- ฝายน้ำล้นห้วยวังจาน</t>
  </si>
  <si>
    <t>โครงการก่อสร้างถนนลูกรัง</t>
  </si>
  <si>
    <t>โครงการก่อสร้างถนนดิน</t>
  </si>
  <si>
    <t>ซอยรัตน,ซอยทองดี  หมู่ที่  11</t>
  </si>
  <si>
    <t>ติดตั้งโคมไฟฟ้าสาธารณะ</t>
  </si>
  <si>
    <t>จำนวน  1 หลัง</t>
  </si>
  <si>
    <t>บ้านหนองไผ่  ม.7</t>
  </si>
  <si>
    <t>โครงการเสียงตามสายพร้อม</t>
  </si>
  <si>
    <t>โครงการขุดลอกคลองหนองบึง</t>
  </si>
  <si>
    <t>หมู่ที่  1</t>
  </si>
  <si>
    <t>โครงการก่อสร้างคอนกรีต</t>
  </si>
  <si>
    <t>คลองดาด (คลองส่งน้ำ) จาก ม.11</t>
  </si>
  <si>
    <t>โครงการขุดสระน้ำสาธารณะ</t>
  </si>
  <si>
    <t>โครงการพัฒนาแหล่งน้ำระดับไร่นา</t>
  </si>
  <si>
    <t>เพื่อเพิ่มผลผลิตทางการเกษตร</t>
  </si>
  <si>
    <t>และมีพื้นที่เสมอเก็บน้ำได้มากขึ้น</t>
  </si>
  <si>
    <t>โครงการขุดลอกคลองส่งน้ำ</t>
  </si>
  <si>
    <t>จากสระหนองม่วง-สุดเขต</t>
  </si>
  <si>
    <t>คอนเวิร์สข้ามห้วยคลองลุง  ม.6</t>
  </si>
  <si>
    <t>โครงการขุดลอกคลองเชื่อมต่อ</t>
  </si>
  <si>
    <t>ขนาดกว้าง 4  ม.ยาว 500 ม.</t>
  </si>
  <si>
    <t>หนา 0.20 ม.ปริมาณดินลูกรัง 400 ลบม.</t>
  </si>
  <si>
    <t>บ้านโคกหนองแวง ม. 2  ถึง</t>
  </si>
  <si>
    <t>หนา 0.20 ม.ปริมาณดินลูกรัง 7,400 ลบม.</t>
  </si>
  <si>
    <t>ขนาดกว้าง 4 ม.ยาว 1,000 ม.หนา 0.20 ม.</t>
  </si>
  <si>
    <t>ปริมาณลูกรัง  800  ลบ.ม.</t>
  </si>
  <si>
    <t xml:space="preserve">จากบ้านท่าวัด  ม.5 - ฝายน้ำล้น  </t>
  </si>
  <si>
    <t>ปริมาณลูกรัง  960  ลบ.ม.</t>
  </si>
  <si>
    <t>โครงการปรับปรุง  ซ่อมแซม</t>
  </si>
  <si>
    <t>ม.5</t>
  </si>
  <si>
    <t>ถนนข้ามฝายน้ำล้นห้วยวังหิน</t>
  </si>
  <si>
    <t>ขนาดปากกว้าง 4 ม.หนา 0.15 ม.</t>
  </si>
  <si>
    <t>พื้นที่  240 ตร.ม. ยาว 60  ม.</t>
  </si>
  <si>
    <t xml:space="preserve">ต.โนนตาเถร  ถึง  บ้านโนนทัน  </t>
  </si>
  <si>
    <t>หมู่ที่ 19  ต.คูขาด</t>
  </si>
  <si>
    <t>อุปกรณ์ทุกหมู่บ้านภายในตำบล</t>
  </si>
  <si>
    <t>บ้านนางอารีย์-ทางเข้าวัด</t>
  </si>
  <si>
    <t xml:space="preserve">โครงการการก่อสร้างถนนลูกรัง  </t>
  </si>
  <si>
    <t>ภายในตำบลโนนตาเถร</t>
  </si>
  <si>
    <t>โครงการการก่อสร้างลูกรัง -</t>
  </si>
  <si>
    <t>บ้านท่าวัด ม.5 ถึงทางแยกห้วยวังหิน</t>
  </si>
  <si>
    <t>หนา 0.20 ม. ปริมาณหินคลุก 1200 ลบม.</t>
  </si>
  <si>
    <t xml:space="preserve">ถนลูกรัง กว้าง 4 ม.ยาว 500 ม. </t>
  </si>
  <si>
    <t>หนา  0.20 มปริมาณลูกรัง  400 ลบ.ม.</t>
  </si>
  <si>
    <t xml:space="preserve">ถนนหินคลุก กว้าง 4 ม.ยาว 1,000 ม. </t>
  </si>
  <si>
    <t>หนา  0.20 ม. ปริมาณลูกรัง  400 ลบ.ม.</t>
  </si>
  <si>
    <t xml:space="preserve">ถนน คสล. กว้าง 4 ม.ยาว 150 ม. </t>
  </si>
  <si>
    <t>หนา  0.15 ม.  ตามแบบที่ อบต.กำหนด</t>
  </si>
  <si>
    <t xml:space="preserve">ถนน คสล. กว้าง 4 ม.ยาว 100 ม. </t>
  </si>
  <si>
    <t>ขนาดกว้าง 80 ม. ยาว 80 ม.ลึกตามสภาพ</t>
  </si>
  <si>
    <t>พร้อมฝาปิด   ระยะทาง   2,000  ม.</t>
  </si>
  <si>
    <t>อย่างทั่วถึง</t>
  </si>
  <si>
    <t>ขยายเขตไฟฟ้าแรงต่ำ ทั้งตำบล</t>
  </si>
  <si>
    <t>แลแหล่งเรียนรู้ชุมชน</t>
  </si>
  <si>
    <t>(วางท่อเมนเพิ่ม)  ภายในตำบล</t>
  </si>
  <si>
    <t>พื้นที่ภายในตำบลโนนตาเถร</t>
  </si>
  <si>
    <t>โครงการขับขี่ปลอดภัย</t>
  </si>
  <si>
    <t xml:space="preserve">       โครงการที่องค์กรปกครองส่วนท้องถิ่นดำเนินการร่วมกับองค์กรปกครองส่วนท้องถิ่นอื่น  หรือขอรับการสนับสนุนจากองค์กรปกครองส่วนท้องถิ่นอื่น หน่วยงานอื่น </t>
  </si>
  <si>
    <t>โครงการขุดลอกขยายสระน้ำ</t>
  </si>
  <si>
    <t>หมู่บ้านและยกระดับคูสระน้ำ</t>
  </si>
  <si>
    <t>บ้านโนนไพรวัลย์  หมู่ที่  4</t>
  </si>
  <si>
    <t>ใช้ในการอุปโภค บริโภค  และใช้ใน</t>
  </si>
  <si>
    <t>การเกษตรอย่างพอเพียง</t>
  </si>
  <si>
    <t>ขนาดกว้าง  100 ม.  ยาว  410  ม.</t>
  </si>
  <si>
    <t>ประชาชนได้มีน้ำสำหรับ</t>
  </si>
  <si>
    <t>งบทหาร</t>
  </si>
  <si>
    <t>ที่เกี่ยวข้อง</t>
  </si>
  <si>
    <t>บ้านหนองม่วง  หมู่ที่  6</t>
  </si>
  <si>
    <t>บ้านโคกใหญ่พัฒนา  หมู่ที่  11</t>
  </si>
  <si>
    <t>ขุดลอกภายในพื้นที่  16  ไร่</t>
  </si>
  <si>
    <t>ลึก  3.5  ปริมาณดิน  89,600  ลบม.</t>
  </si>
  <si>
    <t>โครงการก่อสร้างฝายน้ำล้น</t>
  </si>
  <si>
    <t>หมู่ที่  2,5,9,10,11</t>
  </si>
  <si>
    <t>ขนาดตามกรมชลประทาน</t>
  </si>
  <si>
    <t>กรมชลประทาน</t>
  </si>
  <si>
    <t>โครงการก่อสร้างเหมืองส่งน้ำ</t>
  </si>
  <si>
    <t>จากหนองตลาดไทย  ถึงสระน้ำ</t>
  </si>
  <si>
    <t>(ขุดใหม่)</t>
  </si>
  <si>
    <t>ขนาดปากกว้าง  4 ม.  ก้นกว้าง 3  ม.</t>
  </si>
  <si>
    <t xml:space="preserve">ลึกเฉลี่ย  1.50  ม. ยาว  5,000  ม. </t>
  </si>
  <si>
    <t xml:space="preserve"> ปริมาณดิน  45,000  ลบม.</t>
  </si>
  <si>
    <t>โครงการขุดสระน้ำ</t>
  </si>
  <si>
    <t>บ้านโสกแซง  หมู่ที่  8</t>
  </si>
  <si>
    <t>โครงการก่อสร้างถนน  คสล.</t>
  </si>
  <si>
    <t>จากบ้านโสกแซง  หมู่ที่  8</t>
  </si>
  <si>
    <t>ขนาดกว้าง  4  ม. ยาว  700 ม.</t>
  </si>
  <si>
    <t>หนา  0.15  ม.  ผิวจราจรไม่น้อยกว่า</t>
  </si>
  <si>
    <t>จากบ้านโคกใหญ่พัฒนา  หมู่ที่  11</t>
  </si>
  <si>
    <t>ถึงบ้านโสกแซง  หมู่ที่  8</t>
  </si>
  <si>
    <t>ขนาดกว้าง  4  ม. ยาว  1,000 ม.</t>
  </si>
  <si>
    <t>จากสามแยกบ้านโสกแซง ม.8</t>
  </si>
  <si>
    <t>โครงการจัดทำประชาคมแผนพัฒนา</t>
  </si>
  <si>
    <t>สามปี</t>
  </si>
  <si>
    <t>และประเมินแผนพัฒนา</t>
  </si>
  <si>
    <t>เพื่อรับทราบความพึงพอใจประชาชน</t>
  </si>
  <si>
    <t>ในการดำเนินการโครงการต่าง ๆ</t>
  </si>
  <si>
    <t>อบต. ได้รับทราบความพึงพอใจประชาชน</t>
  </si>
  <si>
    <t xml:space="preserve">ในทุก ๆ  ปี  </t>
  </si>
  <si>
    <t>ในทุก ๆ  ปี  และนำมาปรับปรุงให้ดีขึ้น</t>
  </si>
  <si>
    <t>โครงการประชาคมติดตาม</t>
  </si>
  <si>
    <t>ถึงบ้านโคกใหญ่พัฒนา  ม.11</t>
  </si>
  <si>
    <t>ผิวดินขนาดกลาง  หมู่ที่  7</t>
  </si>
  <si>
    <t>เพื่อให้ประชาชน ม.7</t>
  </si>
  <si>
    <t>บริโภค ทั่วถึงและเพียงพอ</t>
  </si>
  <si>
    <t>ประชาชน ม.7</t>
  </si>
  <si>
    <t>เพื่อให้ประชาชน ม.2,ม.5,ม.10.ม.11</t>
  </si>
  <si>
    <t>บริโภค  ประชากรประมาณ  1,600  คน</t>
  </si>
  <si>
    <t>จากอีสานเขียวบัวใหญ่  ม.3</t>
  </si>
  <si>
    <t>โครงการขยายเขตประปาหมู่บ้าน</t>
  </si>
  <si>
    <t>คอนเวิร์สข้ามลำห้วยปาหมัน  ม.9</t>
  </si>
  <si>
    <t>เพื่อประชาชนใช้เป็นทางข้ามห้วยได้</t>
  </si>
  <si>
    <t>สะดวก</t>
  </si>
  <si>
    <t>เพื่อให้ระบายน้ำได้สะดวกภายในหมู่บ้าน</t>
  </si>
  <si>
    <t>ประชาชนได้ระบายน้ำจากบ้านเรือน</t>
  </si>
  <si>
    <t>ได้สะดวก</t>
  </si>
  <si>
    <t>โครงการขยายเขตไฟฟ้าแรงต่ำ</t>
  </si>
  <si>
    <t>ราษฎรได้มีไฟฟ้าใช้อย่างทั่วถึง</t>
  </si>
  <si>
    <t>โครงการก่อสร้างระบบประปา</t>
  </si>
  <si>
    <t>เพื่อให้ประชาชนได้มีน้ำประปา</t>
  </si>
  <si>
    <t xml:space="preserve">                  1  แห่ง</t>
  </si>
  <si>
    <t>(งบ กรมทรัพยากรน้ำ)</t>
  </si>
  <si>
    <t>ประชาชนได้มีน้ำประปา</t>
  </si>
  <si>
    <t>เพิ่มขึ้น</t>
  </si>
  <si>
    <t>ตั้งธนาคารขยะ</t>
  </si>
  <si>
    <t>เพื่อให้มีการอนุรักษ์ทรัพยากรและนำกลับ</t>
  </si>
  <si>
    <t>มาใช้ใหม่</t>
  </si>
  <si>
    <t>การเรียน การสอน</t>
  </si>
  <si>
    <t>โครงการสนับสนุนอุปกรณ์</t>
  </si>
  <si>
    <t>ส่วน</t>
  </si>
  <si>
    <t>ยาเสพติด</t>
  </si>
  <si>
    <t>โครงการแข่งขันกีฬาต้าน</t>
  </si>
  <si>
    <t>ในการอนุรักษ์ทรัพยากร</t>
  </si>
  <si>
    <t>ธรรมชาติ สิ่งแวดล้อม</t>
  </si>
  <si>
    <t>จำนวน  12  หมู่บ้าน</t>
  </si>
  <si>
    <t>ตำบล</t>
  </si>
  <si>
    <t>กรมทรัพยากรน้ำ</t>
  </si>
  <si>
    <t>2.  ยุทธศาสตร์การพัฒนาด้านสาธารณสุข</t>
  </si>
  <si>
    <t>โครงการ ฝึกอบรมทัศนศึกษาดูงาน</t>
  </si>
  <si>
    <t>วัตถุประสงค์ รวดเร็ว ความคล่องตัว</t>
  </si>
  <si>
    <t>การปฏิบัติงานขององค์กรบรรลุ</t>
  </si>
  <si>
    <t>สาธารณสุขอย่างทั่วถึง</t>
  </si>
  <si>
    <t>อสม. ได้เชื่อมสัมพันธ์ที่ดีต่อกัน</t>
  </si>
  <si>
    <t>โครงการอบรมพัฒนาศักยภาพ  อสม.</t>
  </si>
  <si>
    <t>ในการป้องกันและควบคุมโรคติดต่อ</t>
  </si>
  <si>
    <t>เพื่อให้  อสม. มีความรู้ในเรื่องเกี่ยวกับ</t>
  </si>
  <si>
    <t>การป้องกันและควบคุมโรคติดต่อและสามารถ</t>
  </si>
  <si>
    <t>ถ่ายทอดความรู้ให้แก่ประชาชนในหมู่บ้าน</t>
  </si>
  <si>
    <t>ได้  ส่งผลให้อัตราป่วยด้วยโรคติดต่อลดลง</t>
  </si>
  <si>
    <t>- อสม. ต.โนนตาเถร</t>
  </si>
  <si>
    <t xml:space="preserve">  จำนวน  92  คน</t>
  </si>
  <si>
    <t>- อสม. ถ่ายทอดความรู้ให้แก่ประชาชน</t>
  </si>
  <si>
    <t>ในหมู่บ้าน</t>
  </si>
  <si>
    <t>โนนตาเถร</t>
  </si>
  <si>
    <t>โรคไข้เลือดออก</t>
  </si>
  <si>
    <t>โรคพิษสุนัขบ้า</t>
  </si>
  <si>
    <t>ด้านร่างกาย จิตใจ</t>
  </si>
  <si>
    <t>เพื่อให้เด็กมีการพัฒนา</t>
  </si>
  <si>
    <t>และมีพัฒนาการที่ดี</t>
  </si>
  <si>
    <t>เด็กมีความพร้อมก่อนวัยเรียน</t>
  </si>
  <si>
    <t xml:space="preserve">กลางวัน  </t>
  </si>
  <si>
    <t xml:space="preserve">เสริม (นม)  </t>
  </si>
  <si>
    <t>โครงการก่อสร้างศูนย์พัฒนา</t>
  </si>
  <si>
    <t xml:space="preserve">โครงการปรับปรุงซ่อมแซม  </t>
  </si>
  <si>
    <t>จำนวน   3   แห่ง</t>
  </si>
  <si>
    <t>และปลอดภัยสะอาด</t>
  </si>
  <si>
    <t>เด็กได้มีศูนย์ที่มาตรฐาน</t>
  </si>
  <si>
    <t xml:space="preserve">โครงการปรับปรุงถนนทางเข้า  </t>
  </si>
  <si>
    <t>จำนวน  3  แห่ง</t>
  </si>
  <si>
    <t>โครงการปรับปรุงภูมิทัศน์</t>
  </si>
  <si>
    <t>โรงเรียนบ้านโนนตาเถร, โรงเรียน</t>
  </si>
  <si>
    <t>หนองม่วง, โรงเรียนบ้านโคกหนองฯ</t>
  </si>
  <si>
    <t>โรงเรียน สพฐ. ในตำบลโนนตาเถร</t>
  </si>
  <si>
    <t>ในตำบลโนนตาเถร</t>
  </si>
  <si>
    <t>โครงการพัฒนาห้องสมุดและ</t>
  </si>
  <si>
    <t>แหล่งเรียนรู้</t>
  </si>
  <si>
    <t>เพื่อพัฒนาห้องสมุด  ส่งเสริมการจัดการเรียน</t>
  </si>
  <si>
    <t>การสอน  แหล่งเรียนรู้</t>
  </si>
  <si>
    <t>จัดการเรียนการสอน  แหล่งเรียนรู้</t>
  </si>
  <si>
    <t>ห้องสมุด  ได้รับการส่งเสริมการ</t>
  </si>
  <si>
    <t>วันเด็กแห่งชาติ</t>
  </si>
  <si>
    <t>โครงการสนับสนุนการจัดกิจกรรม</t>
  </si>
  <si>
    <t>โครงการฝึกอาชีพช่างอลูมิเนียม</t>
  </si>
  <si>
    <t>กระจกเลื่อน</t>
  </si>
  <si>
    <t>เพื่อให้เด็กมีทักษะการเรียนในอาชีพที่สนใจ</t>
  </si>
  <si>
    <t>และนำไปใช้ประโยชน์ในชีวิตประจำวันได้</t>
  </si>
  <si>
    <t>โรงเรียนในตำบลโนนตาเถร</t>
  </si>
  <si>
    <t>กลุ่มสนใจ</t>
  </si>
  <si>
    <t>เพื่อให้ศูนย์เด็กเล็กมีอุปกรณ์การเรียน การสอน</t>
  </si>
  <si>
    <t>ในการพัฒนาทักษะการเรียนรู้ต่าง ๆ</t>
  </si>
  <si>
    <t>โครงการอุดหนุนเพื่อการแก้ไขปัญหา</t>
  </si>
  <si>
    <t xml:space="preserve">โรคเอดส์และผู้ติดเชื้อ  H.I.V  </t>
  </si>
  <si>
    <t>ในด้านโรคเอดส์เพื่อช่วยเหลือผู้ป่วย</t>
  </si>
  <si>
    <t>เพื่อจัดสวัสดิการให้กับผู้ป่วยโรคเอดส์</t>
  </si>
  <si>
    <t>และผู้ติดเชื้อ  H.I.V</t>
  </si>
  <si>
    <t>อุดหนุนอำเภอโนนแดง</t>
  </si>
  <si>
    <t>บ้านหนองไผ่  หมู่ที่  7</t>
  </si>
  <si>
    <t>ขนาดกว้าง  24  ม.  ยาว  145  ม.</t>
  </si>
  <si>
    <t>ลึก  4  ม.  ปริมาณดิน  11,600  ลบม.</t>
  </si>
  <si>
    <t>โครงการก่อสร้างถนนดิน  สายบ้าน</t>
  </si>
  <si>
    <t>น.ส.สุภาพร การบรรจง ม.2</t>
  </si>
  <si>
    <t>ขนาดกว้าง 4  ม.ยาว 115 ม. พร้อมถมดิน</t>
  </si>
  <si>
    <t>1.00 ม.ปริมาณดินไม่น้อยกว่า  598 ลบม.</t>
  </si>
  <si>
    <t>แผนพัฒนาสามปี  (พ.ศ.  2556  ถึง  2558)</t>
  </si>
  <si>
    <t>1.   ยุทธศาสตร์การพัฒนาด้านโครงสร้างพื้นฐาน</t>
  </si>
  <si>
    <r>
      <t>1.2 การจัดให้มีและบำรุงรักษาโครงสร้างพื้นฐาน</t>
    </r>
    <r>
      <rPr>
        <sz val="12"/>
        <rFont val="TH SarabunIT๙"/>
        <family val="2"/>
      </rPr>
      <t xml:space="preserve"> </t>
    </r>
    <r>
      <rPr>
        <sz val="14"/>
        <rFont val="TH SarabunIT๙"/>
        <family val="2"/>
      </rPr>
      <t>ทางบก ทางน้ำ  ทางระบายน้ำ ไฟฟ้า และการปรับปรุงบำรุงรักษาในเขตชุมชนและท้องถิ่น</t>
    </r>
  </si>
  <si>
    <t xml:space="preserve">        ปี  2557</t>
  </si>
  <si>
    <t xml:space="preserve">       ปี2558</t>
  </si>
  <si>
    <t>ยุทธศาสตร์ที่ 2. การพัฒนาด้านสาธารณสุข</t>
  </si>
  <si>
    <t>2.2 จัดระบบส่งเสริมสุขภาพภาคประชาชนเพื่อการพึ่งพาตนเองของประชาชนสู่สุขภาพที่ดี</t>
  </si>
  <si>
    <t>2.3 พัฒนาระบบการแพทย์ฉุกเฉิน (EMS)</t>
  </si>
  <si>
    <r>
      <t xml:space="preserve">ยุทธศาสตร์ที่ 3.  การพัฒนาด้านการศึกษา </t>
    </r>
    <r>
      <rPr>
        <b/>
        <sz val="12"/>
        <rFont val="TH SarabunIT๙"/>
        <family val="2"/>
      </rPr>
      <t xml:space="preserve"> </t>
    </r>
    <r>
      <rPr>
        <b/>
        <sz val="14"/>
        <rFont val="TH SarabunIT๙"/>
        <family val="2"/>
      </rPr>
      <t>ศาสนา วัฒนธรรม  / กีฬาและนันทนาการ</t>
    </r>
  </si>
  <si>
    <t>3.1 ส่งเสริมสนับสนุนการศึกษาระดับก่อนวัยเรียน ประถมศึกษา และปริญญาตรี</t>
  </si>
  <si>
    <t>3.2 ส่งเสริมการมีส่วนร่วมของประชาชนและภาคีการพัฒนาในการจัดการศึกษา</t>
  </si>
  <si>
    <t>3.4  ส่งเสริมกีฬาและนันทนาการระดับเยาวชนและประชาชน</t>
  </si>
  <si>
    <t>เพื่อแก้ปัญหายาเสพติดและใช้เวลาว่างให้เกิดประโยชน์</t>
  </si>
  <si>
    <t>3.3  สืบสานและอนุรักษ์ประเพณีท้องถิ่น</t>
  </si>
  <si>
    <t xml:space="preserve">ยุทธศาสตร์ที่ 4.  การพัฒนาด้านสวัสดิการสังคม /ความมั่นคง  </t>
  </si>
  <si>
    <t xml:space="preserve">                       ปลอดภัยในชีวิต  และทรัพย์สิน</t>
  </si>
  <si>
    <t xml:space="preserve">       ผู้ด้อยโอกาส และประชาชนทั่วไป</t>
  </si>
  <si>
    <t>4.2 การป้องกันและบรรเทาสาธารณภัย/ความมั่นคงปลอดภัยในชีวิตและทรัพย์สิน</t>
  </si>
  <si>
    <t xml:space="preserve">       ลดอุบัติเหตุจราจรทางบก/ทางน้ำ</t>
  </si>
  <si>
    <t xml:space="preserve">       โดยส่งเสริมและสนับสนุน ตำรวจบ้าน  อปพร.  ให้ทำงานอย่างมีคุณภาพ</t>
  </si>
  <si>
    <t>4.3 เสริมสร้างความเข้มแข็งของชุมชนในด้านความมั่นคงและความปลอดภัย</t>
  </si>
  <si>
    <t>ยุทธศาสตร์ที่ 5.  การพัฒนาด้านเศรษฐกิจและการเกษตร</t>
  </si>
  <si>
    <t>ยุทธศาสตร์ที่ 6.  การพัฒนาด้านการบริหารราชการให้มีประสิทธิภาพคุณภาพ</t>
  </si>
  <si>
    <r>
      <t xml:space="preserve">6.1 </t>
    </r>
    <r>
      <rPr>
        <sz val="14"/>
        <rFont val="TH SarabunIT๙"/>
        <family val="2"/>
      </rPr>
      <t>ส่งเสริมศักยภาพท้องถิ่นในทุกๆ ด้านตามหลักการบริหารจัดการที่ดี</t>
    </r>
  </si>
  <si>
    <r>
      <t>6.3</t>
    </r>
    <r>
      <rPr>
        <sz val="14"/>
        <rFont val="TH SarabunIT๙"/>
        <family val="2"/>
      </rPr>
      <t xml:space="preserve"> การสืบสานประชาสัมพันธ์เพื่อให้ประชาชนมีส่วนร่วมรับรู้</t>
    </r>
  </si>
  <si>
    <t xml:space="preserve">      และติดตามการทำงานขององค์กรตนเอง</t>
  </si>
  <si>
    <t>ยุทธศาสตร์ที่  7. การพัฒนาด้านทรัพยากรธรรมชาติและสิ่งแวดล้อม</t>
  </si>
  <si>
    <t>7.1 ส่งเสริมการจัดสวนสาธารณะชุมชน / ส่งเสริมการสร้างความร่มรื่นสองข้างทาง</t>
  </si>
  <si>
    <t>7.3 ส่งเสริมการเฝ้าระวังภาวะน้ำท่วม น้ำแล้ง น้ำเค็ม โดยชุมชน</t>
  </si>
  <si>
    <t xml:space="preserve">1.1 ส่งเสริมเชื่อมโยงการชลประทาน ก่อสร้างฝาย ทำนบกั้นน้ำ </t>
  </si>
  <si>
    <t xml:space="preserve">      ขุดลอก  ขุดสระ พัฒนาแหล่งน้ำ ระบบประปา</t>
  </si>
  <si>
    <t>2.1 เสริมสร้างความเข้มแข็งของชุมชนในด้านสาธารณสุข ให้มีคุณภาพ</t>
  </si>
  <si>
    <t xml:space="preserve">    และมีขวัญกำลังใจที่ดี โดยส่งเสริมและสนับสนุน</t>
  </si>
  <si>
    <t xml:space="preserve">     อาสาสมัครสาธารณสุข (อสม.)  ให้มีคุณภาพและมีขวัญกำลังใจที่ดี</t>
  </si>
  <si>
    <t xml:space="preserve">      ของประชาชนสู่สุขภาพที่ดี</t>
  </si>
  <si>
    <t>2.2 จัดระบบส่งเสริมสุขภาพภาคประชาชนเพื่อการพึ่งพาตนเอง</t>
  </si>
  <si>
    <t xml:space="preserve">       และเพิ่มมูลค่าผลผลิตทางการเกษตร</t>
  </si>
  <si>
    <t>รวมยุทธศาสตร์ที่  1+2+3+4+5+6+7</t>
  </si>
  <si>
    <r>
      <t>1.2 การจัดให้มีและบำรุงรักษาโครงสร้างพื้นฐาน</t>
    </r>
    <r>
      <rPr>
        <sz val="12"/>
        <rFont val="TH SarabunIT๙"/>
        <family val="2"/>
      </rPr>
      <t xml:space="preserve"> </t>
    </r>
    <r>
      <rPr>
        <sz val="14"/>
        <rFont val="TH SarabunIT๙"/>
        <family val="2"/>
      </rPr>
      <t>ทางบก ทางน้ำ  ทาง</t>
    </r>
  </si>
  <si>
    <t>ระบายน้ำ ไฟฟ้า และการปรับปรุงบำรุงรักษาในเขตชุมชนและท้องถิ่น</t>
  </si>
  <si>
    <t>แผนพัฒนาสามปี (พ.ศ.  2556  ถึง  2558)</t>
  </si>
  <si>
    <t xml:space="preserve">1.1 ส่งเสริมเชื่อมโยงการชลประทาน ก่อสร้างฝาย ทำนบกั้นน้ำ ขุดลอก  ขุดสระ  พัฒนาแหล่งน้ำ ระบบประปา </t>
  </si>
  <si>
    <t>ข้างวัดโนนตาเถรถึงลำห้วยปลาหมัน</t>
  </si>
  <si>
    <t xml:space="preserve">จากหน้าบ้าน  อ.ประคอง </t>
  </si>
  <si>
    <t>พร้อมฝาปิด  จากบ้านนางปาน</t>
  </si>
  <si>
    <t>ถึงบ้านนายกัณหา  ม.2</t>
  </si>
  <si>
    <t>โครงการก่อสร้างถนนดินจาก ม.2</t>
  </si>
  <si>
    <t>ถึงห้วยวังจาน  จากบ้านนาง</t>
  </si>
  <si>
    <t>สายสุนีย์ ศรีนอก ถึงห้วยวังจาน</t>
  </si>
  <si>
    <t>ขนาดกว้าง 6  ม.ยาว 2500 ม. พร้อมถมดิน</t>
  </si>
  <si>
    <t>ม.2  บ้านนายสุรพล ถึงบ้านนาง</t>
  </si>
  <si>
    <t>อินทร์ ทองดีนอก ระยะทาง 100 ม.</t>
  </si>
  <si>
    <t>ม. 2  จากบ้านนายสมศรี</t>
  </si>
  <si>
    <t xml:space="preserve">ถึงศูนย์เย็บผ้า ม.11  </t>
  </si>
  <si>
    <t>ขนาดกว้าง 4  ม.ยาว 130 ม.</t>
  </si>
  <si>
    <t>บ้านโกรก   ม.3</t>
  </si>
  <si>
    <t>ขนาดกว้าง 6  ม.ยาว 3,150 ม.</t>
  </si>
  <si>
    <t>พร้อมฝาปิด  จากบ้านนายอาลัย</t>
  </si>
  <si>
    <t>ถึงบ้านนางสำลี บรรจงนอก  ม.2</t>
  </si>
  <si>
    <t>โครงการขยายเขตไฟฟ้าแรงต่ำ  จุด 1</t>
  </si>
  <si>
    <t>ม.2  บ้านนายบุญเสริม บรรจงนอก</t>
  </si>
  <si>
    <t>ถึงบ้านนางนาง  ชื่นกลาง</t>
  </si>
  <si>
    <t>ระยะทาง 50 ม.</t>
  </si>
  <si>
    <t>ม.2  บ้านนายหวิน  สิงห์นอก</t>
  </si>
  <si>
    <t>ถึงบ้านนายใส  ทองดีนอก</t>
  </si>
  <si>
    <t>ระยะทาง 100 ม.</t>
  </si>
  <si>
    <t>ทลายคันคูรอบบริเวณ  สระน้ำ</t>
  </si>
  <si>
    <t>ประปา  ม.3</t>
  </si>
  <si>
    <t>หมู่ที่ 3  จากสวนนางบานชื่น</t>
  </si>
  <si>
    <t>ถึงสวนนายบุญเทียม</t>
  </si>
  <si>
    <t xml:space="preserve">โครงการก่อสร้างถนนลูกรังจาก </t>
  </si>
  <si>
    <t>แยกตะวันตกบ้าน ม.3 ถึงบ้านดอนวัว</t>
  </si>
  <si>
    <t xml:space="preserve">โครงการการก่อสร้างลูกรัง  </t>
  </si>
  <si>
    <t xml:space="preserve">จากบ้านนายสว่าง ชัยชนะ ม.3 - </t>
  </si>
  <si>
    <t>ถ. มิตรภาพ</t>
  </si>
  <si>
    <t>ไปถึงบ้านโคกใหญ่พัฒนา ม.11</t>
  </si>
  <si>
    <t>จากสามแยกตะวันตกหมู่บ้าน ม.3</t>
  </si>
  <si>
    <t>ซ.  นางเรือน บ้านโกรก  หมู่ที่  3</t>
  </si>
  <si>
    <t>จากบ้านเลขที่ 75  ถึงสามแยก</t>
  </si>
  <si>
    <t>บ้านโกรก  ม.3</t>
  </si>
  <si>
    <t xml:space="preserve">โครงการขยายเขตไฟฟ้าแรงต่ำ  </t>
  </si>
  <si>
    <t xml:space="preserve">ม.3  จากบ้านนางบุญมา </t>
  </si>
  <si>
    <t>ถึงถนนมิตรภาพ</t>
  </si>
  <si>
    <t>โครงการปรับถนนรอบสระน่ำ</t>
  </si>
  <si>
    <t>ประปาบ้านโกรก  ม.3</t>
  </si>
  <si>
    <t>จำนวน  2  สาย</t>
  </si>
  <si>
    <t xml:space="preserve">ถนน คสล. กว้าง 4 ม.ยาว  216 ม. </t>
  </si>
  <si>
    <t>จากที่สาธารณะบ้านโนนไพรวัลย์</t>
  </si>
  <si>
    <t>ม. 4 ถึง  บ้านหนองไผ่  ม.7</t>
  </si>
  <si>
    <t>ระยะทาง 1,500 เมตร</t>
  </si>
  <si>
    <t>ศูนย์เด็กฯ ม. 2 ถึงทางแยกลงห้วย</t>
  </si>
  <si>
    <t xml:space="preserve">วังหิน  </t>
  </si>
  <si>
    <t>2 ฝั่ง พร้อมฝาปิด ถนนกลางบ้านแยก</t>
  </si>
  <si>
    <t>ตะวันตกบ้านท่าวัด  หมู่ที่  5</t>
  </si>
  <si>
    <t>ซอยบ้านผู้ช่วยจำรัส  ม.5</t>
  </si>
  <si>
    <t>ขนาดกว้าง 4  ม.ยาว 130 ม. สูง 50 ซม.</t>
  </si>
  <si>
    <t>จากบ้านผู้ช่วยบุญเลี้ยง  หมู่ที่  5</t>
  </si>
  <si>
    <t>จากสระสี่เหลี่ยม  ม.7 ถึง</t>
  </si>
  <si>
    <t>ทุ่งมะขามเตี้ย</t>
  </si>
  <si>
    <t>จากบ้านผู้ใหญ่บ้าน  ม.7 ถึง</t>
  </si>
  <si>
    <t>นานายลือ</t>
  </si>
  <si>
    <t>จากบ้านหนองไผ่ ม.7 ถึง</t>
  </si>
  <si>
    <t>ถึงสระหนองผือ</t>
  </si>
  <si>
    <t>จากสระสี่เหลี่ยมถึงบ้านหนองไผ่</t>
  </si>
  <si>
    <t>ม.7</t>
  </si>
  <si>
    <t>โครงการก่อสร้างถนนลูกรังเชื่อม</t>
  </si>
  <si>
    <t>ระหว่าง  ม.8,ม.2,ม.7,ม.3</t>
  </si>
  <si>
    <t>ขนาดกว้าง  6 ม.ยาว 1800 ม.หนา 0.10 ม.</t>
  </si>
  <si>
    <t>เชื่อมของเดิมถึงหน้าบ้าน</t>
  </si>
  <si>
    <t xml:space="preserve">ถนน คสล. กว้าง 6 ม.ยาว 200 ม. </t>
  </si>
  <si>
    <t>หนา  0.10 ม.  พร้อมวางท่อระบายน้ำ</t>
  </si>
  <si>
    <t>จากประปาบ้านโสกแซง  หมู่ที่ 8</t>
  </si>
  <si>
    <t>ถึงสามแยก ไปโคกน้อย/หนองหนาด</t>
  </si>
  <si>
    <t>โคกใหญ่พัฒนา</t>
  </si>
  <si>
    <t>ถนน คสล. กว้าง 6 ม.ยาว 700 ม. หนา</t>
  </si>
  <si>
    <t>ม.1,ม.2,ม.4,ม.7,ม.9</t>
  </si>
  <si>
    <t>เพื่อให้ประชาชนได้ใช้ประโยชน์</t>
  </si>
  <si>
    <t>บริเวณดังกล่าว</t>
  </si>
  <si>
    <t>ประชาชนได้รับประโยชน์จากบริเวณ</t>
  </si>
  <si>
    <t>ดังกล่าว</t>
  </si>
  <si>
    <t xml:space="preserve">ม.6  จำนวน 7 จุด, ม.7 จำนวน  7  จุด </t>
  </si>
  <si>
    <t>ม. 8. ม.9,ม.11,ม.12</t>
  </si>
  <si>
    <t>นายคำพันธ์/นายสมร  ม.8</t>
  </si>
  <si>
    <t>ม.4  จำนวน  2 เสา,ม.5  จำนวน 4 เสา</t>
  </si>
  <si>
    <t>2.1 เสริมสร้างความเข้มแข็งของชุมชนในด้านสาธารณสุข โดยส่งเสริมและสนับสนุนอาสาสมัครสาธารณสุข (อสม.) ให้มีคุณภาพและมีขวัญกำลังใจที่ดี</t>
  </si>
  <si>
    <t>3.  ยุทธศาสตร์การพัฒนาด้านการศึกษา  ศาสนา  วัฒนธรรม  กีฬาและนันทนาการ</t>
  </si>
  <si>
    <t>จำนวน  5  ท่อน</t>
  </si>
  <si>
    <t>ประชาสัมพันธ์ได้อย่างทั่วถึง</t>
  </si>
  <si>
    <t>เพื่อให้ประชาชนในตำบล มีการ</t>
  </si>
  <si>
    <t>3.4  ส่งเสริมกีฬาและนันทนาการระดับเยาวชนและประชาชนเพื่อแก้ปัญหายาเสพติดและใช้เวลาว่างให้เกิดประโยชน์</t>
  </si>
  <si>
    <t>ยุทธศาสตร์ที่ 4.  การพัฒนาด้านสวัสดิการสังคม /ความมั่นคง  ปลอดภัยในชีวิต  และทรัพย์สิน</t>
  </si>
  <si>
    <r>
      <t xml:space="preserve">4.1 การสังคมสงเคราะห์และการพัฒนาคุณภาพชีวิต เด็ก สตรี คนชรา ผู้ติดเชื้อ </t>
    </r>
    <r>
      <rPr>
        <sz val="12"/>
        <rFont val="TH SarabunIT๙"/>
        <family val="2"/>
      </rPr>
      <t xml:space="preserve">HIV </t>
    </r>
    <r>
      <rPr>
        <sz val="14"/>
        <rFont val="TH SarabunIT๙"/>
        <family val="2"/>
      </rPr>
      <t>ผู้ด้อยโอกาส และประชาชนทั่วไป</t>
    </r>
  </si>
  <si>
    <t>4.2 การป้องกันและบรรเทาสาธารณภัย/ความมั่นคงปลอดภัยในชีวิตและทรัพย์สินลดอุบัติเหตุจราจรทางบก/ทางน้ำ</t>
  </si>
  <si>
    <t xml:space="preserve">ผู้สูงอายุในเขต อบต.  </t>
  </si>
  <si>
    <t>เยาชนประชาขนสามารถปฏิบัติตามได้</t>
  </si>
  <si>
    <t>อย่างถูกต้องและสามารถช่วยเหลือ</t>
  </si>
  <si>
    <t>อำนวยความสะดวกด้านการจราจร</t>
  </si>
  <si>
    <t>ป้องกันภัยฝ่ายพลเรือน  (อปพร.)</t>
  </si>
  <si>
    <t>จัดตั้งจุดบริการและ</t>
  </si>
  <si>
    <t>4.3 เสริมสร้างความเข้มแข็งของชุมชนในด้านความมั่นคงและความปลอดภัยโดยส่งเสริมและสนับสนุน ตำรวจบ้าน  อปพร.  ให้ทำงานอย่างมีคุณภาพ</t>
  </si>
  <si>
    <t>และได้ทำงานอย่างเป็นระบบ</t>
  </si>
  <si>
    <t>เพื่อให้ประชาชนมีรายได้เพิ่มขึ้น</t>
  </si>
  <si>
    <t>5.2  เสริมสร้างความเข้มแข็งของชุมชนโดยใช้เกษตรอินทรีย์และลดการใช้สารเคมี</t>
  </si>
  <si>
    <t>5.1 ส่งเสริมและพัฒนาชุมชนเข้มแข็งพึงพาตนเอง</t>
  </si>
  <si>
    <t>5.3  ส่งเสริมและพัฒนาความรู้ทางวิชาการเพื่อพัฒนาคุณภาพและเพิ่มมูลค่าผลผลิตทางการเกษตร</t>
  </si>
  <si>
    <t>6.1 ส่งเสริมศักยภาพท้องถิ่นในทุกๆ ด้านตามหลักการบริหารจัดการที่ดี</t>
  </si>
  <si>
    <t>6.2 การพัฒนาเทคโนโลยีและบุคลากรขององค์กรให้มีความเหมาะสมสอดคล้อง</t>
  </si>
  <si>
    <t>6.3 การสืบสานประชาสัมพันธ์เพื่อให้ประชาชนมีส่วนร่วมรับรู้และติดตามการทำงานขององค์กรตนเอง</t>
  </si>
  <si>
    <t>7.2 ประสานความร่วมมือเพื่อแก้ปัญหาขยะภาครัฐและเอกชนแบบครบวงจร</t>
  </si>
  <si>
    <t>สิ่งแวดล้อมและปรับภูมิทัศน์</t>
  </si>
  <si>
    <t>โครงการจัดทำสร้างสวนสาธารณะ</t>
  </si>
  <si>
    <t>ชุมชนตำบล</t>
  </si>
  <si>
    <t>เพื่อส่งเสริมให้ประชาชนมีในการพักผ่อน</t>
  </si>
  <si>
    <t>และออกกำลังเพิ่มพื้นที่สีเขียว</t>
  </si>
  <si>
    <t xml:space="preserve">ลึก  3.5  ม.  </t>
  </si>
  <si>
    <t>ปริมาณดิน  143,500  ลบม.</t>
  </si>
  <si>
    <t>ลึก 2 ม. ปริมาณดิน  342,000 ลบม.</t>
  </si>
  <si>
    <t>ขนาด  (150 X150X3) ม.</t>
  </si>
  <si>
    <t>ปริมาณดิน 67,500 ลบม.</t>
  </si>
  <si>
    <t xml:space="preserve">2,800  ตรม.  ตามแบบที่ อบต. </t>
  </si>
  <si>
    <t>กำหนด</t>
  </si>
  <si>
    <t xml:space="preserve">4,000  ตรม.  ตามแบบที่ อบต. </t>
  </si>
  <si>
    <t>4,000  ตรม. ตามแบบ อบต. กำหนด</t>
  </si>
  <si>
    <t>(กรมทรัพยากรน้ำ)</t>
  </si>
  <si>
    <r>
      <t>5.1</t>
    </r>
    <r>
      <rPr>
        <sz val="14"/>
        <rFont val="TH SarabunIT๙"/>
        <family val="2"/>
      </rPr>
      <t xml:space="preserve"> ส่งเสริมและพัฒนาชุมชนพึ่งพาตนเอง</t>
    </r>
  </si>
  <si>
    <r>
      <t>5.2</t>
    </r>
    <r>
      <rPr>
        <sz val="14"/>
        <rFont val="TH SarabunIT๙"/>
        <family val="2"/>
      </rPr>
      <t xml:space="preserve"> เสริมสร้างความเข้มแข็งของชุมชนโดยใช้เกษตรอินทรีย์และลดการใช้สารเคมี</t>
    </r>
  </si>
  <si>
    <r>
      <t xml:space="preserve">5.3 </t>
    </r>
    <r>
      <rPr>
        <sz val="14"/>
        <rFont val="TH SarabunIT๙"/>
        <family val="2"/>
      </rPr>
      <t xml:space="preserve"> ส่งเสริมและพัฒนาความรู้ทางวิชาการเพื่อพัฒนาคุณภาพ</t>
    </r>
  </si>
  <si>
    <t xml:space="preserve">ขนาดกว้าง 6 ม. </t>
  </si>
  <si>
    <t>ยาว 1,500 ม.</t>
  </si>
  <si>
    <t>1.  ยุทธศาสตร์การพัฒนาด้านโครงสร้างพื้นฐาน</t>
  </si>
  <si>
    <t>- อสม. มีความรู้เรื่องการป้องกัน</t>
  </si>
  <si>
    <t>และควบคุมโรคติดต่อ</t>
  </si>
  <si>
    <t>ดำเนินการ</t>
  </si>
  <si>
    <t xml:space="preserve"> ลึก3.5 ม.ปริมาณดิน 44,380ลบ.ม.</t>
  </si>
  <si>
    <t>ขนาด  (150 X150X4) ม.ปริมาณดิน</t>
  </si>
  <si>
    <t>90,000 ลบม.</t>
  </si>
  <si>
    <t>ขนาด  (4 X2,000X3) ม.ปริมาณดิน</t>
  </si>
  <si>
    <t>24,000 ลบม.</t>
  </si>
  <si>
    <t>สระน้ำ  ม.3</t>
  </si>
  <si>
    <t>ขนาด  (4 X540X2) ม.ปริมาณดิน</t>
  </si>
  <si>
    <t>4,320 ลบม.</t>
  </si>
  <si>
    <t>ขนาด  (4 X1,000X3) ม.ปริมาณดิน</t>
  </si>
  <si>
    <t>12,000 ลบม.</t>
  </si>
  <si>
    <t>กว้าง  2 เมตร  ลึก  50  ซม.  ยาว 200 ม.</t>
  </si>
  <si>
    <t>การเกษตรและการสัญจรไปมาได้สะดวก</t>
  </si>
  <si>
    <t>กว้าง 4 ม.ยาว 1,500 ม.หนา 0.20 ม.</t>
  </si>
  <si>
    <t>ถนนขนาดกว้าง 4 เมตร ยาว 1,200 เมตร</t>
  </si>
  <si>
    <t>ศาลากลางบ้าน-โคกดงเค็ง</t>
  </si>
  <si>
    <t>จากสามแยก  ม.10 - ก่อนถึงสระวัด</t>
  </si>
  <si>
    <t>กว้าง 4 ม.ยาว 1,000 ม.หนา 0.20 ม.</t>
  </si>
  <si>
    <t>หมู่ที่ 11  - ลำห้วย  (ฝายน้ำล้น)</t>
  </si>
  <si>
    <t>0.10 ม.พร้อมท่อขนาด 40X100</t>
  </si>
  <si>
    <t>ปรับถนนรอบสระน้ำประปา  ม.3</t>
  </si>
  <si>
    <t>พร้อมฝาปิด   ระยะทาง   120  ม.</t>
  </si>
  <si>
    <t>ขนาดกว้าง 1 ม. ยาว 450 ม.</t>
  </si>
  <si>
    <t>2 ฝั่ง พร้อมฝาปิด ม.4</t>
  </si>
  <si>
    <t>ลึกตามสภาพ</t>
  </si>
  <si>
    <t>โครงการขยายเขตไฟฟ้าแรงต่ำ  จุด 2</t>
  </si>
  <si>
    <t>ขยายเขตไฟฟ้าแรงต่ำ  จำนวน 2  จุด</t>
  </si>
  <si>
    <t>ม.2</t>
  </si>
  <si>
    <t>โครงการขยายเขตไฟฟ้าแรงต่ำ  จุด 3</t>
  </si>
  <si>
    <t>ขยายเขตไฟฟ้าแรงต่ำ</t>
  </si>
  <si>
    <t>ม.3</t>
  </si>
  <si>
    <t xml:space="preserve">ม.8  จากหน้าวัดบ้านโสกแซงถึง </t>
  </si>
  <si>
    <t>ระยะทาง  350 ม.</t>
  </si>
  <si>
    <t>บ้าน อ.บุญเหลือ</t>
  </si>
  <si>
    <t>ม.2 จำนวน 1 จุด บ้านนายหวิน สิงห์นอก</t>
  </si>
  <si>
    <t>ราษฎร  ภายในตำบล มีหอกระจายข่าวใช้ประจำ</t>
  </si>
  <si>
    <t>หมู่บ้าน</t>
  </si>
  <si>
    <t>โครงการเสียงตามสายพร้อมอุปกรณ์</t>
  </si>
  <si>
    <t>จัดซื้อเครื่องเสียงพร้อมอุปกรณ์ให้</t>
  </si>
  <si>
    <t>ม.11</t>
  </si>
  <si>
    <t>ประชาชนมีความปลอดภัยในชีวิต/ทรัพย์สิน</t>
  </si>
  <si>
    <t>เพื่อให้ ม.6 มีซุ้มประตูหมู่บ้าน</t>
  </si>
  <si>
    <t>บ้านหนองม่วง  หมู่ที่ 6</t>
  </si>
  <si>
    <t>หมู่บ้านมีซุ้มประตูหมู่บ้าน</t>
  </si>
  <si>
    <t>พร้อมป้ายชื่อหมู่บ้าน  ม.6</t>
  </si>
  <si>
    <t>ง่ายต่อการดูชื่อหมู่บ้าน</t>
  </si>
  <si>
    <t xml:space="preserve">4.1 การสังคมสงเคราะห์และการพัฒนาคุณภาพชีวิต เด็ก สตรีคนชรา ผู้ติดเชื้อ HIV </t>
  </si>
  <si>
    <t>1.  ยุทธศาสตร์โครงสร้างพื้นฐาน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</si>
</sst>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1">
    <font>
      <sz val="14"/>
      <name val="Cordia New"/>
      <charset val="222"/>
    </font>
    <font>
      <sz val="14"/>
      <name val="Cordia New"/>
      <charset val="222"/>
    </font>
    <font>
      <sz val="8"/>
      <name val="Cordia New"/>
      <charset val="222"/>
    </font>
    <font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</font>
    <font>
      <sz val="14"/>
      <name val="TH NiramitIT๙"/>
    </font>
    <font>
      <b/>
      <sz val="14"/>
      <name val="TH NiramitIT๙"/>
    </font>
    <font>
      <sz val="14"/>
      <color indexed="12"/>
      <name val="TH NiramitIT๙"/>
    </font>
    <font>
      <sz val="12"/>
      <color indexed="12"/>
      <name val="TH NiramitIT๙"/>
    </font>
    <font>
      <b/>
      <sz val="16"/>
      <name val="TH NiramitIT๙"/>
    </font>
    <font>
      <sz val="14"/>
      <name val="TH SarabunIT๙"/>
      <family val="2"/>
    </font>
    <font>
      <sz val="12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4"/>
      <color indexed="10"/>
      <name val="TH SarabunIT๙"/>
      <family val="2"/>
    </font>
    <font>
      <b/>
      <sz val="14"/>
      <color indexed="10"/>
      <name val="TH SarabunIT๙"/>
      <family val="2"/>
    </font>
    <font>
      <sz val="14"/>
      <color theme="1"/>
      <name val="TH SarabunIT๙"/>
      <family val="2"/>
    </font>
    <font>
      <sz val="12"/>
      <name val="TH NiramitIT๙"/>
    </font>
    <font>
      <sz val="11"/>
      <name val="TH SarabunIT๙"/>
      <family val="2"/>
    </font>
    <font>
      <b/>
      <sz val="12"/>
      <name val="TH NiramitIT๙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0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187" fontId="3" fillId="0" borderId="0" xfId="1" applyNumberFormat="1" applyFont="1" applyBorder="1"/>
    <xf numFmtId="187" fontId="3" fillId="0" borderId="4" xfId="1" applyNumberFormat="1" applyFont="1" applyBorder="1"/>
    <xf numFmtId="187" fontId="3" fillId="0" borderId="3" xfId="1" applyNumberFormat="1" applyFont="1" applyBorder="1"/>
    <xf numFmtId="187" fontId="3" fillId="0" borderId="3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3" fontId="3" fillId="0" borderId="3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6" xfId="0" applyFont="1" applyBorder="1" applyAlignment="1">
      <alignment horizontal="center"/>
    </xf>
    <xf numFmtId="0" fontId="4" fillId="2" borderId="6" xfId="0" applyFont="1" applyFill="1" applyBorder="1"/>
    <xf numFmtId="0" fontId="4" fillId="2" borderId="0" xfId="0" applyFont="1" applyFill="1" applyBorder="1"/>
    <xf numFmtId="0" fontId="3" fillId="0" borderId="4" xfId="0" applyFont="1" applyFill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4" fillId="2" borderId="4" xfId="1" applyNumberFormat="1" applyFont="1" applyFill="1" applyBorder="1" applyAlignment="1">
      <alignment horizontal="center"/>
    </xf>
    <xf numFmtId="187" fontId="4" fillId="2" borderId="5" xfId="1" applyNumberFormat="1" applyFont="1" applyFill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187" fontId="3" fillId="0" borderId="6" xfId="1" applyNumberFormat="1" applyFont="1" applyBorder="1"/>
    <xf numFmtId="187" fontId="3" fillId="0" borderId="5" xfId="1" applyNumberFormat="1" applyFont="1" applyBorder="1"/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87" fontId="9" fillId="2" borderId="9" xfId="1" applyNumberFormat="1" applyFont="1" applyFill="1" applyBorder="1" applyAlignment="1">
      <alignment horizontal="center"/>
    </xf>
    <xf numFmtId="187" fontId="9" fillId="2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87" fontId="9" fillId="2" borderId="3" xfId="1" applyNumberFormat="1" applyFont="1" applyFill="1" applyBorder="1" applyAlignment="1">
      <alignment horizontal="center"/>
    </xf>
    <xf numFmtId="0" fontId="7" fillId="3" borderId="3" xfId="0" applyFont="1" applyFill="1" applyBorder="1"/>
    <xf numFmtId="187" fontId="9" fillId="2" borderId="10" xfId="1" applyNumberFormat="1" applyFont="1" applyFill="1" applyBorder="1" applyAlignment="1">
      <alignment horizontal="center"/>
    </xf>
    <xf numFmtId="187" fontId="9" fillId="2" borderId="2" xfId="1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1" xfId="0" applyFont="1" applyBorder="1"/>
    <xf numFmtId="187" fontId="9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6" fillId="0" borderId="3" xfId="0" applyFont="1" applyBorder="1"/>
    <xf numFmtId="0" fontId="7" fillId="4" borderId="11" xfId="0" applyFont="1" applyFill="1" applyBorder="1" applyAlignment="1">
      <alignment horizontal="center"/>
    </xf>
    <xf numFmtId="0" fontId="6" fillId="4" borderId="0" xfId="0" applyFont="1" applyFill="1" applyBorder="1"/>
    <xf numFmtId="0" fontId="6" fillId="0" borderId="0" xfId="0" applyFont="1" applyFill="1" applyBorder="1"/>
    <xf numFmtId="0" fontId="7" fillId="3" borderId="2" xfId="0" applyFont="1" applyFill="1" applyBorder="1"/>
    <xf numFmtId="0" fontId="7" fillId="2" borderId="0" xfId="0" applyFont="1" applyFill="1" applyBorder="1"/>
    <xf numFmtId="0" fontId="11" fillId="0" borderId="0" xfId="0" applyFont="1"/>
    <xf numFmtId="0" fontId="11" fillId="0" borderId="3" xfId="0" applyFont="1" applyBorder="1" applyAlignment="1">
      <alignment vertical="top" wrapText="1"/>
    </xf>
    <xf numFmtId="0" fontId="13" fillId="0" borderId="0" xfId="0" applyFont="1"/>
    <xf numFmtId="0" fontId="12" fillId="0" borderId="3" xfId="0" applyFont="1" applyBorder="1" applyAlignment="1">
      <alignment vertical="top" wrapText="1"/>
    </xf>
    <xf numFmtId="0" fontId="11" fillId="0" borderId="4" xfId="0" applyFont="1" applyBorder="1"/>
    <xf numFmtId="0" fontId="7" fillId="0" borderId="1" xfId="0" applyFont="1" applyFill="1" applyBorder="1" applyAlignment="1">
      <alignment horizontal="center"/>
    </xf>
    <xf numFmtId="0" fontId="13" fillId="0" borderId="3" xfId="0" applyFont="1" applyBorder="1"/>
    <xf numFmtId="0" fontId="11" fillId="0" borderId="3" xfId="0" applyFont="1" applyBorder="1"/>
    <xf numFmtId="0" fontId="11" fillId="0" borderId="7" xfId="0" applyFont="1" applyBorder="1"/>
    <xf numFmtId="0" fontId="7" fillId="4" borderId="2" xfId="0" applyFont="1" applyFill="1" applyBorder="1" applyAlignment="1">
      <alignment horizontal="center"/>
    </xf>
    <xf numFmtId="0" fontId="12" fillId="0" borderId="7" xfId="0" applyFont="1" applyBorder="1"/>
    <xf numFmtId="0" fontId="11" fillId="0" borderId="2" xfId="0" applyFont="1" applyBorder="1"/>
    <xf numFmtId="0" fontId="13" fillId="0" borderId="1" xfId="0" applyFont="1" applyBorder="1"/>
    <xf numFmtId="0" fontId="12" fillId="0" borderId="3" xfId="0" applyFont="1" applyBorder="1"/>
    <xf numFmtId="0" fontId="11" fillId="0" borderId="2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6" fillId="2" borderId="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0" xfId="0" applyFont="1" applyFill="1"/>
    <xf numFmtId="0" fontId="6" fillId="2" borderId="4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5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11" fillId="0" borderId="0" xfId="0" applyFont="1" applyBorder="1"/>
    <xf numFmtId="3" fontId="11" fillId="0" borderId="3" xfId="0" applyNumberFormat="1" applyFont="1" applyBorder="1" applyAlignment="1">
      <alignment horizontal="center"/>
    </xf>
    <xf numFmtId="187" fontId="11" fillId="0" borderId="3" xfId="1" applyNumberFormat="1" applyFont="1" applyBorder="1"/>
    <xf numFmtId="0" fontId="11" fillId="0" borderId="3" xfId="0" applyFont="1" applyBorder="1" applyAlignment="1">
      <alignment horizontal="center"/>
    </xf>
    <xf numFmtId="0" fontId="11" fillId="0" borderId="6" xfId="0" applyFont="1" applyBorder="1"/>
    <xf numFmtId="187" fontId="11" fillId="0" borderId="0" xfId="0" applyNumberFormat="1" applyFont="1"/>
    <xf numFmtId="0" fontId="11" fillId="0" borderId="1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1" fillId="2" borderId="4" xfId="0" applyFont="1" applyFill="1" applyBorder="1"/>
    <xf numFmtId="0" fontId="11" fillId="2" borderId="3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/>
    <xf numFmtId="0" fontId="11" fillId="2" borderId="2" xfId="0" applyFont="1" applyFill="1" applyBorder="1"/>
    <xf numFmtId="0" fontId="11" fillId="2" borderId="5" xfId="0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6" borderId="0" xfId="0" applyFont="1" applyFill="1" applyBorder="1"/>
    <xf numFmtId="187" fontId="11" fillId="0" borderId="3" xfId="1" applyNumberFormat="1" applyFont="1" applyBorder="1" applyAlignment="1">
      <alignment horizontal="center"/>
    </xf>
    <xf numFmtId="0" fontId="11" fillId="6" borderId="6" xfId="0" applyFont="1" applyFill="1" applyBorder="1"/>
    <xf numFmtId="3" fontId="11" fillId="0" borderId="3" xfId="0" applyNumberFormat="1" applyFont="1" applyBorder="1"/>
    <xf numFmtId="0" fontId="11" fillId="0" borderId="11" xfId="0" applyFont="1" applyBorder="1"/>
    <xf numFmtId="187" fontId="11" fillId="0" borderId="0" xfId="1" applyNumberFormat="1" applyFont="1" applyBorder="1" applyAlignment="1">
      <alignment horizontal="left" indent="1"/>
    </xf>
    <xf numFmtId="0" fontId="13" fillId="0" borderId="2" xfId="0" applyFont="1" applyFill="1" applyBorder="1"/>
    <xf numFmtId="3" fontId="13" fillId="0" borderId="2" xfId="0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1" fillId="0" borderId="10" xfId="0" applyFont="1" applyBorder="1"/>
    <xf numFmtId="3" fontId="11" fillId="0" borderId="6" xfId="0" applyNumberFormat="1" applyFont="1" applyBorder="1"/>
    <xf numFmtId="3" fontId="11" fillId="0" borderId="2" xfId="0" applyNumberFormat="1" applyFont="1" applyBorder="1"/>
    <xf numFmtId="3" fontId="11" fillId="0" borderId="0" xfId="0" applyNumberFormat="1" applyFont="1" applyBorder="1"/>
    <xf numFmtId="0" fontId="13" fillId="0" borderId="11" xfId="0" applyFont="1" applyFill="1" applyBorder="1"/>
    <xf numFmtId="0" fontId="13" fillId="0" borderId="12" xfId="0" applyFont="1" applyFill="1" applyBorder="1" applyAlignment="1">
      <alignment horizontal="center"/>
    </xf>
    <xf numFmtId="3" fontId="13" fillId="0" borderId="11" xfId="0" applyNumberFormat="1" applyFont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1" fillId="0" borderId="1" xfId="0" applyFont="1" applyBorder="1"/>
    <xf numFmtId="0" fontId="11" fillId="0" borderId="15" xfId="0" applyFont="1" applyBorder="1"/>
    <xf numFmtId="187" fontId="11" fillId="0" borderId="1" xfId="1" applyNumberFormat="1" applyFont="1" applyBorder="1" applyAlignment="1">
      <alignment horizontal="center"/>
    </xf>
    <xf numFmtId="3" fontId="11" fillId="0" borderId="1" xfId="0" applyNumberFormat="1" applyFont="1" applyBorder="1"/>
    <xf numFmtId="187" fontId="11" fillId="0" borderId="2" xfId="1" applyNumberFormat="1" applyFont="1" applyBorder="1" applyAlignment="1">
      <alignment horizontal="center"/>
    </xf>
    <xf numFmtId="187" fontId="11" fillId="0" borderId="2" xfId="1" applyNumberFormat="1" applyFont="1" applyBorder="1"/>
    <xf numFmtId="187" fontId="11" fillId="0" borderId="11" xfId="1" applyNumberFormat="1" applyFont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187" fontId="11" fillId="0" borderId="7" xfId="1" applyNumberFormat="1" applyFont="1" applyBorder="1"/>
    <xf numFmtId="3" fontId="11" fillId="0" borderId="4" xfId="0" applyNumberFormat="1" applyFont="1" applyBorder="1" applyAlignment="1">
      <alignment horizontal="center"/>
    </xf>
    <xf numFmtId="0" fontId="11" fillId="6" borderId="1" xfId="0" applyFont="1" applyFill="1" applyBorder="1"/>
    <xf numFmtId="0" fontId="11" fillId="6" borderId="3" xfId="0" applyFont="1" applyFill="1" applyBorder="1"/>
    <xf numFmtId="0" fontId="11" fillId="6" borderId="2" xfId="0" applyFont="1" applyFill="1" applyBorder="1"/>
    <xf numFmtId="0" fontId="13" fillId="0" borderId="0" xfId="0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5" xfId="0" applyFont="1" applyBorder="1"/>
    <xf numFmtId="187" fontId="11" fillId="0" borderId="0" xfId="1" applyNumberFormat="1" applyFont="1" applyBorder="1"/>
    <xf numFmtId="3" fontId="13" fillId="0" borderId="11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3" fontId="11" fillId="0" borderId="3" xfId="0" applyNumberFormat="1" applyFont="1" applyBorder="1" applyAlignment="1">
      <alignment horizontal="right"/>
    </xf>
    <xf numFmtId="3" fontId="11" fillId="0" borderId="11" xfId="0" applyNumberFormat="1" applyFont="1" applyBorder="1" applyAlignment="1">
      <alignment horizontal="center"/>
    </xf>
    <xf numFmtId="0" fontId="12" fillId="0" borderId="0" xfId="0" applyFont="1" applyBorder="1"/>
    <xf numFmtId="0" fontId="12" fillId="0" borderId="6" xfId="0" applyFont="1" applyBorder="1"/>
    <xf numFmtId="0" fontId="12" fillId="0" borderId="2" xfId="0" applyFont="1" applyBorder="1"/>
    <xf numFmtId="0" fontId="13" fillId="0" borderId="0" xfId="0" applyFont="1" applyFill="1" applyBorder="1" applyAlignment="1">
      <alignment horizontal="center"/>
    </xf>
    <xf numFmtId="187" fontId="11" fillId="0" borderId="0" xfId="1" applyNumberFormat="1" applyFont="1" applyBorder="1" applyAlignment="1">
      <alignment horizontal="center"/>
    </xf>
    <xf numFmtId="187" fontId="11" fillId="0" borderId="4" xfId="1" applyNumberFormat="1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187" fontId="11" fillId="0" borderId="10" xfId="1" applyNumberFormat="1" applyFont="1" applyBorder="1"/>
    <xf numFmtId="0" fontId="13" fillId="0" borderId="0" xfId="0" applyFont="1" applyFill="1" applyBorder="1"/>
    <xf numFmtId="3" fontId="13" fillId="0" borderId="0" xfId="0" applyNumberFormat="1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10" xfId="0" applyFont="1" applyFill="1" applyBorder="1"/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49" fontId="11" fillId="0" borderId="3" xfId="0" applyNumberFormat="1" applyFont="1" applyBorder="1"/>
    <xf numFmtId="49" fontId="11" fillId="0" borderId="2" xfId="0" applyNumberFormat="1" applyFont="1" applyBorder="1"/>
    <xf numFmtId="0" fontId="13" fillId="0" borderId="2" xfId="0" applyFont="1" applyBorder="1" applyAlignment="1">
      <alignment horizontal="center"/>
    </xf>
    <xf numFmtId="187" fontId="13" fillId="0" borderId="2" xfId="1" applyNumberFormat="1" applyFont="1" applyBorder="1" applyAlignment="1">
      <alignment horizontal="center"/>
    </xf>
    <xf numFmtId="187" fontId="11" fillId="0" borderId="0" xfId="1" applyNumberFormat="1" applyFont="1"/>
    <xf numFmtId="0" fontId="11" fillId="0" borderId="0" xfId="0" applyFont="1" applyAlignment="1">
      <alignment horizontal="left"/>
    </xf>
    <xf numFmtId="187" fontId="11" fillId="0" borderId="3" xfId="1" applyNumberFormat="1" applyFont="1" applyBorder="1" applyAlignment="1"/>
    <xf numFmtId="0" fontId="11" fillId="0" borderId="7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3" fontId="11" fillId="0" borderId="10" xfId="0" applyNumberFormat="1" applyFont="1" applyBorder="1" applyAlignment="1">
      <alignment horizontal="center"/>
    </xf>
    <xf numFmtId="187" fontId="11" fillId="0" borderId="1" xfId="1" applyNumberFormat="1" applyFont="1" applyBorder="1"/>
    <xf numFmtId="0" fontId="13" fillId="0" borderId="11" xfId="0" applyFont="1" applyBorder="1" applyAlignment="1">
      <alignment horizontal="center"/>
    </xf>
    <xf numFmtId="187" fontId="13" fillId="0" borderId="11" xfId="1" applyNumberFormat="1" applyFont="1" applyBorder="1"/>
    <xf numFmtId="0" fontId="11" fillId="0" borderId="11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187" fontId="13" fillId="0" borderId="2" xfId="1" applyNumberFormat="1" applyFont="1" applyBorder="1"/>
    <xf numFmtId="187" fontId="11" fillId="0" borderId="1" xfId="1" applyNumberFormat="1" applyFont="1" applyBorder="1" applyAlignment="1">
      <alignment horizontal="left"/>
    </xf>
    <xf numFmtId="187" fontId="11" fillId="0" borderId="2" xfId="1" applyNumberFormat="1" applyFont="1" applyBorder="1" applyAlignment="1">
      <alignment horizontal="left"/>
    </xf>
    <xf numFmtId="187" fontId="11" fillId="0" borderId="3" xfId="1" applyNumberFormat="1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187" fontId="13" fillId="0" borderId="0" xfId="1" applyNumberFormat="1" applyFont="1"/>
    <xf numFmtId="0" fontId="11" fillId="0" borderId="0" xfId="0" applyFont="1" applyFill="1" applyBorder="1" applyAlignment="1">
      <alignment horizontal="center"/>
    </xf>
    <xf numFmtId="187" fontId="13" fillId="0" borderId="0" xfId="1" applyNumberFormat="1" applyFont="1" applyBorder="1" applyAlignment="1">
      <alignment horizontal="center"/>
    </xf>
    <xf numFmtId="187" fontId="13" fillId="0" borderId="0" xfId="1" applyNumberFormat="1" applyFont="1" applyBorder="1"/>
    <xf numFmtId="187" fontId="11" fillId="0" borderId="6" xfId="1" applyNumberFormat="1" applyFont="1" applyBorder="1"/>
    <xf numFmtId="187" fontId="11" fillId="0" borderId="6" xfId="1" applyNumberFormat="1" applyFont="1" applyBorder="1" applyAlignment="1">
      <alignment horizontal="center"/>
    </xf>
    <xf numFmtId="0" fontId="11" fillId="0" borderId="4" xfId="0" applyFont="1" applyFill="1" applyBorder="1"/>
    <xf numFmtId="0" fontId="11" fillId="0" borderId="3" xfId="0" applyFont="1" applyFill="1" applyBorder="1"/>
    <xf numFmtId="0" fontId="11" fillId="0" borderId="7" xfId="0" applyFont="1" applyFill="1" applyBorder="1"/>
    <xf numFmtId="0" fontId="11" fillId="0" borderId="10" xfId="0" applyFont="1" applyFill="1" applyBorder="1"/>
    <xf numFmtId="187" fontId="11" fillId="0" borderId="10" xfId="1" applyNumberFormat="1" applyFont="1" applyBorder="1" applyAlignment="1">
      <alignment horizontal="center"/>
    </xf>
    <xf numFmtId="0" fontId="12" fillId="0" borderId="0" xfId="0" applyFont="1"/>
    <xf numFmtId="0" fontId="13" fillId="0" borderId="5" xfId="0" applyFont="1" applyFill="1" applyBorder="1"/>
    <xf numFmtId="187" fontId="13" fillId="0" borderId="11" xfId="0" applyNumberFormat="1" applyFont="1" applyFill="1" applyBorder="1" applyAlignment="1">
      <alignment horizontal="center"/>
    </xf>
    <xf numFmtId="0" fontId="13" fillId="0" borderId="10" xfId="0" applyFont="1" applyFill="1" applyBorder="1"/>
    <xf numFmtId="0" fontId="13" fillId="0" borderId="6" xfId="0" applyFont="1" applyFill="1" applyBorder="1"/>
    <xf numFmtId="187" fontId="13" fillId="0" borderId="0" xfId="0" applyNumberFormat="1" applyFont="1" applyFill="1" applyBorder="1" applyAlignment="1">
      <alignment horizontal="center"/>
    </xf>
    <xf numFmtId="0" fontId="11" fillId="2" borderId="0" xfId="0" applyFont="1" applyFill="1"/>
    <xf numFmtId="0" fontId="11" fillId="0" borderId="2" xfId="0" applyFont="1" applyFill="1" applyBorder="1" applyAlignment="1">
      <alignment horizontal="left"/>
    </xf>
    <xf numFmtId="0" fontId="11" fillId="0" borderId="2" xfId="0" applyFont="1" applyFill="1" applyBorder="1"/>
    <xf numFmtId="0" fontId="11" fillId="0" borderId="5" xfId="0" applyFont="1" applyFill="1" applyBorder="1"/>
    <xf numFmtId="0" fontId="11" fillId="0" borderId="10" xfId="0" applyFont="1" applyFill="1" applyBorder="1" applyAlignment="1">
      <alignment horizontal="center"/>
    </xf>
    <xf numFmtId="187" fontId="11" fillId="0" borderId="10" xfId="1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6" xfId="0" applyFont="1" applyFill="1" applyBorder="1"/>
    <xf numFmtId="0" fontId="13" fillId="0" borderId="13" xfId="0" applyFont="1" applyFill="1" applyBorder="1"/>
    <xf numFmtId="0" fontId="13" fillId="0" borderId="12" xfId="0" applyFont="1" applyFill="1" applyBorder="1"/>
    <xf numFmtId="0" fontId="12" fillId="0" borderId="10" xfId="0" applyFont="1" applyBorder="1"/>
    <xf numFmtId="0" fontId="13" fillId="0" borderId="11" xfId="0" applyFont="1" applyBorder="1" applyAlignment="1">
      <alignment horizontal="left"/>
    </xf>
    <xf numFmtId="187" fontId="13" fillId="0" borderId="11" xfId="0" applyNumberFormat="1" applyFont="1" applyBorder="1" applyAlignment="1">
      <alignment horizontal="center"/>
    </xf>
    <xf numFmtId="0" fontId="13" fillId="0" borderId="0" xfId="0" applyFont="1" applyBorder="1"/>
    <xf numFmtId="0" fontId="11" fillId="0" borderId="0" xfId="0" applyFont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3" fillId="0" borderId="11" xfId="0" applyFont="1" applyBorder="1" applyAlignment="1">
      <alignment horizontal="right"/>
    </xf>
    <xf numFmtId="187" fontId="13" fillId="0" borderId="11" xfId="0" applyNumberFormat="1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187" fontId="13" fillId="0" borderId="0" xfId="0" applyNumberFormat="1" applyFont="1" applyBorder="1" applyAlignment="1">
      <alignment horizontal="left"/>
    </xf>
    <xf numFmtId="0" fontId="13" fillId="0" borderId="11" xfId="0" applyFont="1" applyBorder="1"/>
    <xf numFmtId="187" fontId="13" fillId="0" borderId="11" xfId="0" applyNumberFormat="1" applyFont="1" applyBorder="1"/>
    <xf numFmtId="0" fontId="11" fillId="0" borderId="3" xfId="0" applyFont="1" applyFill="1" applyBorder="1" applyAlignment="1">
      <alignment horizontal="left"/>
    </xf>
    <xf numFmtId="0" fontId="13" fillId="0" borderId="6" xfId="0" applyFont="1" applyBorder="1"/>
    <xf numFmtId="0" fontId="13" fillId="0" borderId="5" xfId="0" applyFont="1" applyBorder="1"/>
    <xf numFmtId="0" fontId="13" fillId="0" borderId="2" xfId="0" applyFont="1" applyBorder="1"/>
    <xf numFmtId="0" fontId="13" fillId="0" borderId="12" xfId="0" applyFont="1" applyBorder="1" applyAlignment="1">
      <alignment horizontal="center"/>
    </xf>
    <xf numFmtId="0" fontId="13" fillId="0" borderId="10" xfId="0" applyFont="1" applyBorder="1"/>
    <xf numFmtId="0" fontId="11" fillId="0" borderId="1" xfId="0" applyFont="1" applyBorder="1" applyAlignment="1">
      <alignment horizontal="center"/>
    </xf>
    <xf numFmtId="187" fontId="11" fillId="0" borderId="9" xfId="1" applyNumberFormat="1" applyFont="1" applyBorder="1"/>
    <xf numFmtId="0" fontId="11" fillId="0" borderId="9" xfId="0" applyFont="1" applyBorder="1"/>
    <xf numFmtId="0" fontId="11" fillId="0" borderId="3" xfId="0" applyFont="1" applyBorder="1" applyAlignment="1">
      <alignment horizontal="right"/>
    </xf>
    <xf numFmtId="0" fontId="11" fillId="0" borderId="9" xfId="0" applyFont="1" applyBorder="1" applyAlignment="1">
      <alignment horizontal="center"/>
    </xf>
    <xf numFmtId="0" fontId="13" fillId="0" borderId="13" xfId="0" applyFont="1" applyBorder="1"/>
    <xf numFmtId="0" fontId="13" fillId="0" borderId="12" xfId="0" applyFont="1" applyBorder="1"/>
    <xf numFmtId="0" fontId="12" fillId="0" borderId="3" xfId="0" applyFont="1" applyBorder="1" applyAlignment="1">
      <alignment vertical="center"/>
    </xf>
    <xf numFmtId="0" fontId="11" fillId="0" borderId="1" xfId="0" applyFont="1" applyBorder="1" applyAlignment="1">
      <alignment horizontal="right"/>
    </xf>
    <xf numFmtId="0" fontId="11" fillId="0" borderId="0" xfId="0" applyFont="1" applyFill="1" applyBorder="1"/>
    <xf numFmtId="187" fontId="13" fillId="0" borderId="3" xfId="0" applyNumberFormat="1" applyFont="1" applyBorder="1"/>
    <xf numFmtId="187" fontId="13" fillId="0" borderId="0" xfId="0" applyNumberFormat="1" applyFont="1" applyBorder="1" applyAlignment="1">
      <alignment horizontal="center"/>
    </xf>
    <xf numFmtId="187" fontId="13" fillId="0" borderId="3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87" fontId="13" fillId="0" borderId="2" xfId="0" applyNumberFormat="1" applyFont="1" applyBorder="1"/>
    <xf numFmtId="187" fontId="13" fillId="0" borderId="6" xfId="0" applyNumberFormat="1" applyFont="1" applyBorder="1" applyAlignment="1">
      <alignment horizontal="center"/>
    </xf>
    <xf numFmtId="187" fontId="13" fillId="0" borderId="2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3" fillId="0" borderId="2" xfId="0" applyNumberFormat="1" applyFont="1" applyBorder="1"/>
    <xf numFmtId="0" fontId="11" fillId="0" borderId="15" xfId="0" applyFont="1" applyFill="1" applyBorder="1"/>
    <xf numFmtId="0" fontId="13" fillId="0" borderId="13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187" fontId="13" fillId="0" borderId="12" xfId="0" applyNumberFormat="1" applyFont="1" applyBorder="1" applyAlignment="1">
      <alignment horizontal="right"/>
    </xf>
    <xf numFmtId="187" fontId="13" fillId="0" borderId="11" xfId="0" applyNumberFormat="1" applyFont="1" applyBorder="1" applyAlignment="1">
      <alignment horizontal="right"/>
    </xf>
    <xf numFmtId="187" fontId="13" fillId="0" borderId="0" xfId="0" applyNumberFormat="1" applyFont="1" applyBorder="1" applyAlignment="1">
      <alignment horizontal="right"/>
    </xf>
    <xf numFmtId="0" fontId="15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5" fillId="0" borderId="2" xfId="0" applyFont="1" applyFill="1" applyBorder="1" applyAlignment="1">
      <alignment horizontal="center"/>
    </xf>
    <xf numFmtId="0" fontId="15" fillId="0" borderId="2" xfId="0" applyFont="1" applyFill="1" applyBorder="1"/>
    <xf numFmtId="0" fontId="16" fillId="0" borderId="2" xfId="0" applyFont="1" applyFill="1" applyBorder="1"/>
    <xf numFmtId="0" fontId="16" fillId="0" borderId="11" xfId="0" applyFont="1" applyFill="1" applyBorder="1"/>
    <xf numFmtId="0" fontId="16" fillId="0" borderId="1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/>
    </xf>
    <xf numFmtId="187" fontId="9" fillId="0" borderId="7" xfId="1" applyNumberFormat="1" applyFont="1" applyFill="1" applyBorder="1" applyAlignment="1">
      <alignment horizontal="center"/>
    </xf>
    <xf numFmtId="187" fontId="13" fillId="0" borderId="11" xfId="1" applyNumberFormat="1" applyFont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1" fillId="2" borderId="9" xfId="0" applyFont="1" applyFill="1" applyBorder="1"/>
    <xf numFmtId="0" fontId="11" fillId="2" borderId="7" xfId="0" applyFont="1" applyFill="1" applyBorder="1"/>
    <xf numFmtId="0" fontId="11" fillId="0" borderId="4" xfId="0" applyFont="1" applyBorder="1" applyAlignment="1">
      <alignment horizontal="center"/>
    </xf>
    <xf numFmtId="3" fontId="11" fillId="0" borderId="4" xfId="0" applyNumberFormat="1" applyFont="1" applyBorder="1"/>
    <xf numFmtId="187" fontId="13" fillId="0" borderId="2" xfId="1" applyNumberFormat="1" applyFont="1" applyFill="1" applyBorder="1" applyAlignment="1">
      <alignment horizontal="center"/>
    </xf>
    <xf numFmtId="187" fontId="13" fillId="0" borderId="0" xfId="1" applyNumberFormat="1" applyFont="1" applyFill="1" applyBorder="1" applyAlignment="1">
      <alignment horizontal="center"/>
    </xf>
    <xf numFmtId="187" fontId="13" fillId="0" borderId="11" xfId="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187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87" fontId="8" fillId="2" borderId="11" xfId="1" applyNumberFormat="1" applyFont="1" applyFill="1" applyBorder="1" applyAlignment="1">
      <alignment horizontal="center"/>
    </xf>
    <xf numFmtId="187" fontId="6" fillId="0" borderId="7" xfId="1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7" fontId="6" fillId="0" borderId="3" xfId="0" applyNumberFormat="1" applyFont="1" applyBorder="1" applyAlignment="1">
      <alignment horizontal="center"/>
    </xf>
    <xf numFmtId="187" fontId="6" fillId="0" borderId="3" xfId="1" applyNumberFormat="1" applyFont="1" applyBorder="1" applyAlignment="1">
      <alignment horizontal="center"/>
    </xf>
    <xf numFmtId="187" fontId="6" fillId="0" borderId="0" xfId="1" applyNumberFormat="1" applyFont="1" applyFill="1" applyBorder="1" applyAlignment="1">
      <alignment horizontal="center"/>
    </xf>
    <xf numFmtId="187" fontId="6" fillId="0" borderId="1" xfId="1" applyNumberFormat="1" applyFont="1" applyFill="1" applyBorder="1" applyAlignment="1">
      <alignment horizontal="center"/>
    </xf>
    <xf numFmtId="187" fontId="6" fillId="0" borderId="3" xfId="1" applyNumberFormat="1" applyFont="1" applyFill="1" applyBorder="1" applyAlignment="1">
      <alignment horizontal="center"/>
    </xf>
    <xf numFmtId="187" fontId="6" fillId="0" borderId="4" xfId="1" applyNumberFormat="1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187" fontId="6" fillId="0" borderId="7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187" fontId="18" fillId="0" borderId="7" xfId="1" applyNumberFormat="1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187" fontId="18" fillId="0" borderId="3" xfId="0" applyNumberFormat="1" applyFont="1" applyBorder="1" applyAlignment="1">
      <alignment horizontal="center"/>
    </xf>
    <xf numFmtId="187" fontId="18" fillId="0" borderId="3" xfId="1" applyNumberFormat="1" applyFont="1" applyBorder="1" applyAlignment="1">
      <alignment horizontal="center"/>
    </xf>
    <xf numFmtId="0" fontId="18" fillId="0" borderId="3" xfId="0" applyFont="1" applyBorder="1" applyAlignment="1">
      <alignment horizontal="right"/>
    </xf>
    <xf numFmtId="187" fontId="18" fillId="0" borderId="0" xfId="1" applyNumberFormat="1" applyFont="1" applyFill="1" applyBorder="1" applyAlignment="1">
      <alignment horizontal="center"/>
    </xf>
    <xf numFmtId="187" fontId="18" fillId="0" borderId="1" xfId="1" applyNumberFormat="1" applyFont="1" applyFill="1" applyBorder="1" applyAlignment="1">
      <alignment horizontal="center"/>
    </xf>
    <xf numFmtId="187" fontId="18" fillId="0" borderId="3" xfId="1" applyNumberFormat="1" applyFont="1" applyFill="1" applyBorder="1" applyAlignment="1">
      <alignment horizontal="center"/>
    </xf>
    <xf numFmtId="187" fontId="18" fillId="0" borderId="0" xfId="1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87" fontId="18" fillId="0" borderId="2" xfId="1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0" borderId="3" xfId="0" applyFont="1" applyBorder="1"/>
    <xf numFmtId="187" fontId="18" fillId="0" borderId="2" xfId="1" applyNumberFormat="1" applyFont="1" applyFill="1" applyBorder="1" applyAlignment="1">
      <alignment horizontal="center"/>
    </xf>
    <xf numFmtId="187" fontId="18" fillId="0" borderId="1" xfId="1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87" fontId="18" fillId="0" borderId="3" xfId="1" applyNumberFormat="1" applyFont="1" applyFill="1" applyBorder="1" applyAlignment="1">
      <alignment horizontal="right"/>
    </xf>
    <xf numFmtId="0" fontId="20" fillId="5" borderId="2" xfId="0" applyFont="1" applyFill="1" applyBorder="1" applyAlignment="1">
      <alignment horizontal="center"/>
    </xf>
    <xf numFmtId="187" fontId="20" fillId="5" borderId="11" xfId="1" applyNumberFormat="1" applyFont="1" applyFill="1" applyBorder="1" applyAlignment="1">
      <alignment horizontal="center"/>
    </xf>
    <xf numFmtId="187" fontId="20" fillId="5" borderId="11" xfId="0" applyNumberFormat="1" applyFont="1" applyFill="1" applyBorder="1" applyAlignment="1">
      <alignment horizontal="center"/>
    </xf>
    <xf numFmtId="187" fontId="20" fillId="4" borderId="11" xfId="1" applyNumberFormat="1" applyFont="1" applyFill="1" applyBorder="1" applyAlignment="1">
      <alignment horizontal="center"/>
    </xf>
    <xf numFmtId="0" fontId="7" fillId="4" borderId="0" xfId="0" applyFont="1" applyFill="1" applyBorder="1"/>
    <xf numFmtId="0" fontId="7" fillId="0" borderId="0" xfId="0" applyFont="1" applyBorder="1"/>
    <xf numFmtId="187" fontId="20" fillId="4" borderId="14" xfId="1" applyNumberFormat="1" applyFont="1" applyFill="1" applyBorder="1" applyAlignment="1">
      <alignment horizontal="center"/>
    </xf>
    <xf numFmtId="187" fontId="20" fillId="4" borderId="12" xfId="1" applyNumberFormat="1" applyFont="1" applyFill="1" applyBorder="1" applyAlignment="1">
      <alignment horizontal="center"/>
    </xf>
    <xf numFmtId="187" fontId="7" fillId="4" borderId="11" xfId="1" applyNumberFormat="1" applyFont="1" applyFill="1" applyBorder="1" applyAlignment="1">
      <alignment horizontal="center"/>
    </xf>
    <xf numFmtId="0" fontId="20" fillId="0" borderId="0" xfId="0" applyFont="1" applyBorder="1"/>
    <xf numFmtId="0" fontId="13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1" fillId="2" borderId="14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topLeftCell="A76" workbookViewId="0">
      <selection activeCell="F28" sqref="F28"/>
    </sheetView>
  </sheetViews>
  <sheetFormatPr defaultRowHeight="21.75"/>
  <cols>
    <col min="1" max="1" width="50.140625" style="56" customWidth="1"/>
    <col min="2" max="2" width="13.5703125" style="291" bestFit="1" customWidth="1"/>
    <col min="3" max="3" width="15" style="288" bestFit="1" customWidth="1"/>
    <col min="4" max="4" width="13.5703125" style="288" bestFit="1" customWidth="1"/>
    <col min="5" max="5" width="15.140625" style="288" bestFit="1" customWidth="1"/>
    <col min="6" max="6" width="11.7109375" style="289" bestFit="1" customWidth="1"/>
    <col min="7" max="7" width="13" style="288" bestFit="1" customWidth="1"/>
    <col min="8" max="8" width="11.7109375" style="289" bestFit="1" customWidth="1"/>
    <col min="9" max="9" width="13.85546875" style="295" bestFit="1" customWidth="1"/>
    <col min="10" max="10" width="13.28515625" style="39" bestFit="1" customWidth="1"/>
    <col min="11" max="11" width="12.85546875" style="39" bestFit="1" customWidth="1"/>
    <col min="12" max="12" width="13" style="39" customWidth="1"/>
    <col min="13" max="16384" width="9.140625" style="39"/>
  </cols>
  <sheetData>
    <row r="1" spans="1:9">
      <c r="A1" s="39"/>
      <c r="B1" s="285"/>
      <c r="C1" s="285"/>
      <c r="D1" s="285"/>
      <c r="E1" s="285"/>
      <c r="F1" s="286"/>
      <c r="G1" s="285"/>
      <c r="H1" s="286"/>
      <c r="I1" s="285"/>
    </row>
    <row r="2" spans="1:9">
      <c r="A2" s="39"/>
      <c r="B2" s="285"/>
      <c r="C2" s="285"/>
      <c r="D2" s="285"/>
      <c r="E2" s="285"/>
      <c r="F2" s="286"/>
      <c r="G2" s="285"/>
      <c r="H2" s="286"/>
      <c r="I2" s="285"/>
    </row>
    <row r="3" spans="1:9">
      <c r="A3" s="40" t="s">
        <v>272</v>
      </c>
      <c r="B3" s="285"/>
      <c r="C3" s="285"/>
      <c r="D3" s="285"/>
      <c r="E3" s="285"/>
      <c r="F3" s="286"/>
      <c r="G3" s="285"/>
      <c r="H3" s="286"/>
      <c r="I3" s="285"/>
    </row>
    <row r="4" spans="1:9">
      <c r="A4" s="39"/>
      <c r="B4" s="285"/>
      <c r="C4" s="285">
        <v>21</v>
      </c>
      <c r="D4" s="285"/>
      <c r="E4" s="285"/>
      <c r="F4" s="286"/>
      <c r="G4" s="285"/>
      <c r="H4" s="286"/>
      <c r="I4" s="285"/>
    </row>
    <row r="5" spans="1:9">
      <c r="A5" s="328" t="s">
        <v>250</v>
      </c>
      <c r="B5" s="328"/>
      <c r="C5" s="328"/>
      <c r="D5" s="328"/>
      <c r="E5" s="328"/>
      <c r="F5" s="328"/>
      <c r="G5" s="328"/>
      <c r="H5" s="328"/>
      <c r="I5" s="328"/>
    </row>
    <row r="6" spans="1:9">
      <c r="A6" s="328" t="s">
        <v>903</v>
      </c>
      <c r="B6" s="328"/>
      <c r="C6" s="328"/>
      <c r="D6" s="328"/>
      <c r="E6" s="328"/>
      <c r="F6" s="328"/>
      <c r="G6" s="328"/>
      <c r="H6" s="328"/>
      <c r="I6" s="328"/>
    </row>
    <row r="7" spans="1:9">
      <c r="A7" s="328" t="s">
        <v>233</v>
      </c>
      <c r="B7" s="329"/>
      <c r="C7" s="329"/>
      <c r="D7" s="329"/>
      <c r="E7" s="329"/>
      <c r="F7" s="329"/>
      <c r="G7" s="329"/>
      <c r="H7" s="329"/>
      <c r="I7" s="329"/>
    </row>
    <row r="8" spans="1:9" s="43" customFormat="1">
      <c r="A8" s="41"/>
      <c r="B8" s="330" t="s">
        <v>273</v>
      </c>
      <c r="C8" s="331"/>
      <c r="D8" s="330" t="s">
        <v>906</v>
      </c>
      <c r="E8" s="331"/>
      <c r="F8" s="332" t="s">
        <v>907</v>
      </c>
      <c r="G8" s="331"/>
      <c r="H8" s="42" t="s">
        <v>547</v>
      </c>
      <c r="I8" s="287"/>
    </row>
    <row r="9" spans="1:9">
      <c r="A9" s="44" t="s">
        <v>251</v>
      </c>
      <c r="B9" s="45" t="s">
        <v>252</v>
      </c>
      <c r="C9" s="46" t="s">
        <v>408</v>
      </c>
      <c r="D9" s="45" t="s">
        <v>252</v>
      </c>
      <c r="E9" s="46" t="s">
        <v>408</v>
      </c>
      <c r="F9" s="47" t="s">
        <v>252</v>
      </c>
      <c r="G9" s="46" t="s">
        <v>408</v>
      </c>
      <c r="H9" s="47" t="s">
        <v>252</v>
      </c>
      <c r="I9" s="48" t="s">
        <v>408</v>
      </c>
    </row>
    <row r="10" spans="1:9">
      <c r="A10" s="49"/>
      <c r="B10" s="50" t="s">
        <v>234</v>
      </c>
      <c r="C10" s="51" t="s">
        <v>234</v>
      </c>
      <c r="D10" s="50" t="s">
        <v>234</v>
      </c>
      <c r="E10" s="51" t="s">
        <v>234</v>
      </c>
      <c r="F10" s="52" t="s">
        <v>234</v>
      </c>
      <c r="G10" s="51" t="s">
        <v>234</v>
      </c>
      <c r="H10" s="52" t="s">
        <v>234</v>
      </c>
      <c r="I10" s="51" t="s">
        <v>234</v>
      </c>
    </row>
    <row r="11" spans="1:9" ht="24">
      <c r="A11" s="53" t="s">
        <v>904</v>
      </c>
      <c r="B11" s="271"/>
      <c r="C11" s="54"/>
      <c r="D11" s="54"/>
      <c r="E11" s="54"/>
      <c r="F11" s="55"/>
      <c r="G11" s="54"/>
      <c r="H11" s="55"/>
      <c r="I11" s="54"/>
    </row>
    <row r="12" spans="1:9">
      <c r="A12" s="63" t="s">
        <v>932</v>
      </c>
      <c r="B12" s="300"/>
      <c r="C12" s="300"/>
      <c r="D12" s="300"/>
      <c r="E12" s="300"/>
      <c r="F12" s="301"/>
      <c r="G12" s="300"/>
      <c r="H12" s="302"/>
      <c r="I12" s="303"/>
    </row>
    <row r="13" spans="1:9">
      <c r="A13" s="63" t="s">
        <v>933</v>
      </c>
      <c r="B13" s="300">
        <v>4</v>
      </c>
      <c r="C13" s="300">
        <v>1300000</v>
      </c>
      <c r="D13" s="300">
        <v>8</v>
      </c>
      <c r="E13" s="300">
        <v>2752360</v>
      </c>
      <c r="F13" s="304">
        <v>3</v>
      </c>
      <c r="G13" s="300">
        <v>870000</v>
      </c>
      <c r="H13" s="302">
        <f>SUM(B13+D13+F13)</f>
        <v>15</v>
      </c>
      <c r="I13" s="303">
        <f>SUM(C13+E13+G13)</f>
        <v>4922360</v>
      </c>
    </row>
    <row r="14" spans="1:9" ht="37.5">
      <c r="A14" s="63" t="s">
        <v>941</v>
      </c>
      <c r="B14" s="300">
        <v>37</v>
      </c>
      <c r="C14" s="300">
        <v>9008000</v>
      </c>
      <c r="D14" s="303">
        <v>30</v>
      </c>
      <c r="E14" s="300">
        <v>9917500</v>
      </c>
      <c r="F14" s="303">
        <v>8</v>
      </c>
      <c r="G14" s="300">
        <v>3540000</v>
      </c>
      <c r="H14" s="302">
        <f>SUM(B14+D14+F14)</f>
        <v>75</v>
      </c>
      <c r="I14" s="303">
        <f>SUM(C14+E14+G14)</f>
        <v>22465500</v>
      </c>
    </row>
    <row r="15" spans="1:9">
      <c r="A15" s="56" t="s">
        <v>942</v>
      </c>
      <c r="B15" s="303"/>
      <c r="C15" s="300"/>
      <c r="D15" s="300"/>
      <c r="E15" s="300"/>
      <c r="F15" s="301"/>
      <c r="G15" s="300"/>
      <c r="H15" s="302"/>
      <c r="I15" s="303"/>
    </row>
    <row r="16" spans="1:9" s="321" customFormat="1">
      <c r="A16" s="57" t="s">
        <v>253</v>
      </c>
      <c r="B16" s="320">
        <f t="shared" ref="B16:G16" si="0">SUM(B13+B14)</f>
        <v>41</v>
      </c>
      <c r="C16" s="320">
        <f t="shared" si="0"/>
        <v>10308000</v>
      </c>
      <c r="D16" s="320">
        <f t="shared" si="0"/>
        <v>38</v>
      </c>
      <c r="E16" s="320">
        <f t="shared" si="0"/>
        <v>12669860</v>
      </c>
      <c r="F16" s="320">
        <f t="shared" si="0"/>
        <v>11</v>
      </c>
      <c r="G16" s="320">
        <f t="shared" si="0"/>
        <v>4410000</v>
      </c>
      <c r="H16" s="320">
        <f>SUM(B16+D16+F16)</f>
        <v>90</v>
      </c>
      <c r="I16" s="320">
        <f>SUM(C16+E16+G16)</f>
        <v>27387860</v>
      </c>
    </row>
    <row r="17" spans="1:9" s="59" customFormat="1">
      <c r="A17" s="67"/>
      <c r="B17" s="305"/>
      <c r="C17" s="306"/>
      <c r="D17" s="305"/>
      <c r="E17" s="306"/>
      <c r="F17" s="305"/>
      <c r="G17" s="306"/>
      <c r="H17" s="306"/>
      <c r="I17" s="306"/>
    </row>
    <row r="18" spans="1:9" s="59" customFormat="1">
      <c r="A18" s="68" t="s">
        <v>908</v>
      </c>
      <c r="B18" s="305"/>
      <c r="C18" s="307"/>
      <c r="D18" s="305"/>
      <c r="E18" s="307"/>
      <c r="F18" s="305"/>
      <c r="G18" s="307"/>
      <c r="H18" s="307"/>
      <c r="I18" s="307"/>
    </row>
    <row r="19" spans="1:9" s="59" customFormat="1">
      <c r="A19" s="69" t="s">
        <v>934</v>
      </c>
      <c r="B19" s="305">
        <v>1</v>
      </c>
      <c r="C19" s="307">
        <v>120000</v>
      </c>
      <c r="D19" s="305">
        <v>4</v>
      </c>
      <c r="E19" s="307">
        <v>190000</v>
      </c>
      <c r="F19" s="305">
        <v>3</v>
      </c>
      <c r="G19" s="307">
        <v>160000</v>
      </c>
      <c r="H19" s="307">
        <f>SUM(B19+D19+F19)</f>
        <v>8</v>
      </c>
      <c r="I19" s="303">
        <f>SUM(C19+E19+G19)</f>
        <v>470000</v>
      </c>
    </row>
    <row r="20" spans="1:9" s="59" customFormat="1">
      <c r="A20" s="69" t="s">
        <v>935</v>
      </c>
      <c r="B20" s="305"/>
      <c r="C20" s="307"/>
      <c r="D20" s="305"/>
      <c r="E20" s="307"/>
      <c r="F20" s="305"/>
      <c r="G20" s="307"/>
      <c r="H20" s="307"/>
      <c r="I20" s="307"/>
    </row>
    <row r="21" spans="1:9" s="59" customFormat="1">
      <c r="A21" s="69" t="s">
        <v>936</v>
      </c>
      <c r="B21" s="305"/>
      <c r="C21" s="307"/>
      <c r="D21" s="305"/>
      <c r="E21" s="307"/>
      <c r="F21" s="305"/>
      <c r="G21" s="307"/>
      <c r="H21" s="307"/>
      <c r="I21" s="307"/>
    </row>
    <row r="22" spans="1:9" s="59" customFormat="1">
      <c r="A22" s="69" t="s">
        <v>938</v>
      </c>
      <c r="B22" s="305">
        <v>9</v>
      </c>
      <c r="C22" s="307">
        <v>250000</v>
      </c>
      <c r="D22" s="305">
        <v>13</v>
      </c>
      <c r="E22" s="307">
        <v>355000</v>
      </c>
      <c r="F22" s="305">
        <v>13</v>
      </c>
      <c r="G22" s="307">
        <v>355000</v>
      </c>
      <c r="H22" s="307">
        <f>SUM(B22+D22+F22)</f>
        <v>35</v>
      </c>
      <c r="I22" s="303">
        <f>SUM(C22+E22+G22)</f>
        <v>960000</v>
      </c>
    </row>
    <row r="23" spans="1:9" s="59" customFormat="1">
      <c r="A23" s="69" t="s">
        <v>937</v>
      </c>
      <c r="B23" s="305"/>
      <c r="C23" s="307"/>
      <c r="D23" s="305"/>
      <c r="E23" s="307"/>
      <c r="F23" s="305"/>
      <c r="G23" s="307"/>
      <c r="H23" s="307"/>
      <c r="I23" s="307"/>
    </row>
    <row r="24" spans="1:9" s="59" customFormat="1">
      <c r="A24" s="69" t="s">
        <v>910</v>
      </c>
      <c r="B24" s="305" t="s">
        <v>288</v>
      </c>
      <c r="C24" s="307" t="s">
        <v>288</v>
      </c>
      <c r="D24" s="305" t="s">
        <v>288</v>
      </c>
      <c r="E24" s="307" t="s">
        <v>288</v>
      </c>
      <c r="F24" s="305">
        <v>3</v>
      </c>
      <c r="G24" s="307">
        <v>110000</v>
      </c>
      <c r="H24" s="307">
        <f>F24</f>
        <v>3</v>
      </c>
      <c r="I24" s="303">
        <f>G24</f>
        <v>110000</v>
      </c>
    </row>
    <row r="25" spans="1:9">
      <c r="B25" s="308"/>
      <c r="C25" s="303"/>
      <c r="D25" s="308"/>
      <c r="E25" s="303"/>
      <c r="F25" s="309"/>
      <c r="G25" s="310"/>
      <c r="H25" s="311"/>
      <c r="I25" s="310"/>
    </row>
    <row r="26" spans="1:9" s="321" customFormat="1">
      <c r="A26" s="57" t="s">
        <v>254</v>
      </c>
      <c r="B26" s="320">
        <f>SUM(B19+B22)</f>
        <v>10</v>
      </c>
      <c r="C26" s="320">
        <f>SUM(C19+C22)</f>
        <v>370000</v>
      </c>
      <c r="D26" s="320">
        <f>SUM(D19+D22)</f>
        <v>17</v>
      </c>
      <c r="E26" s="320">
        <f>SUM(E19+E22)</f>
        <v>545000</v>
      </c>
      <c r="F26" s="320">
        <f>SUM(F19+F22+F24)</f>
        <v>19</v>
      </c>
      <c r="G26" s="320">
        <f>SUM(G19+G22+G24)</f>
        <v>625000</v>
      </c>
      <c r="H26" s="320">
        <f>SUM(H19+H22+H24)</f>
        <v>46</v>
      </c>
      <c r="I26" s="320">
        <f>SUM(I19+I22+I24)</f>
        <v>1540000</v>
      </c>
    </row>
    <row r="27" spans="1:9">
      <c r="A27" s="39"/>
      <c r="B27" s="285"/>
      <c r="C27" s="285"/>
      <c r="D27" s="285"/>
      <c r="E27" s="285"/>
      <c r="F27" s="286"/>
      <c r="G27" s="285"/>
      <c r="H27" s="286"/>
      <c r="I27" s="285"/>
    </row>
    <row r="28" spans="1:9">
      <c r="A28" s="40" t="s">
        <v>272</v>
      </c>
      <c r="B28" s="285"/>
      <c r="C28" s="285"/>
      <c r="D28" s="285"/>
      <c r="E28" s="285"/>
      <c r="F28" s="286"/>
      <c r="G28" s="285"/>
      <c r="H28" s="286"/>
      <c r="I28" s="285"/>
    </row>
    <row r="29" spans="1:9">
      <c r="A29" s="39"/>
      <c r="B29" s="285"/>
      <c r="C29" s="285">
        <v>22</v>
      </c>
      <c r="D29" s="285"/>
      <c r="E29" s="285"/>
      <c r="F29" s="286"/>
      <c r="G29" s="285"/>
      <c r="H29" s="286"/>
      <c r="I29" s="285"/>
    </row>
    <row r="30" spans="1:9">
      <c r="A30" s="328" t="s">
        <v>250</v>
      </c>
      <c r="B30" s="328"/>
      <c r="C30" s="328"/>
      <c r="D30" s="328"/>
      <c r="E30" s="328"/>
      <c r="F30" s="328"/>
      <c r="G30" s="328"/>
      <c r="H30" s="328"/>
      <c r="I30" s="328"/>
    </row>
    <row r="31" spans="1:9">
      <c r="A31" s="328" t="s">
        <v>903</v>
      </c>
      <c r="B31" s="328"/>
      <c r="C31" s="328"/>
      <c r="D31" s="328"/>
      <c r="E31" s="328"/>
      <c r="F31" s="328"/>
      <c r="G31" s="328"/>
      <c r="H31" s="328"/>
      <c r="I31" s="328"/>
    </row>
    <row r="32" spans="1:9">
      <c r="A32" s="328" t="s">
        <v>233</v>
      </c>
      <c r="B32" s="329"/>
      <c r="C32" s="329"/>
      <c r="D32" s="329"/>
      <c r="E32" s="329"/>
      <c r="F32" s="329"/>
      <c r="G32" s="329"/>
      <c r="H32" s="329"/>
      <c r="I32" s="329"/>
    </row>
    <row r="33" spans="1:9">
      <c r="A33" s="41"/>
      <c r="B33" s="330" t="s">
        <v>273</v>
      </c>
      <c r="C33" s="331"/>
      <c r="D33" s="330" t="s">
        <v>906</v>
      </c>
      <c r="E33" s="331"/>
      <c r="F33" s="332" t="s">
        <v>907</v>
      </c>
      <c r="G33" s="331"/>
      <c r="H33" s="42" t="s">
        <v>547</v>
      </c>
      <c r="I33" s="287"/>
    </row>
    <row r="34" spans="1:9">
      <c r="A34" s="44" t="s">
        <v>251</v>
      </c>
      <c r="B34" s="45" t="s">
        <v>252</v>
      </c>
      <c r="C34" s="46" t="s">
        <v>408</v>
      </c>
      <c r="D34" s="45" t="s">
        <v>252</v>
      </c>
      <c r="E34" s="46" t="s">
        <v>408</v>
      </c>
      <c r="F34" s="47" t="s">
        <v>252</v>
      </c>
      <c r="G34" s="46" t="s">
        <v>408</v>
      </c>
      <c r="H34" s="47" t="s">
        <v>252</v>
      </c>
      <c r="I34" s="48" t="s">
        <v>408</v>
      </c>
    </row>
    <row r="35" spans="1:9" s="43" customFormat="1">
      <c r="A35" s="60"/>
      <c r="B35" s="50" t="s">
        <v>234</v>
      </c>
      <c r="C35" s="51" t="s">
        <v>234</v>
      </c>
      <c r="D35" s="50" t="s">
        <v>234</v>
      </c>
      <c r="E35" s="51" t="s">
        <v>234</v>
      </c>
      <c r="F35" s="52" t="s">
        <v>234</v>
      </c>
      <c r="G35" s="51" t="s">
        <v>234</v>
      </c>
      <c r="H35" s="52" t="s">
        <v>234</v>
      </c>
      <c r="I35" s="51" t="s">
        <v>234</v>
      </c>
    </row>
    <row r="36" spans="1:9">
      <c r="A36" s="74" t="s">
        <v>911</v>
      </c>
      <c r="B36" s="271"/>
      <c r="C36" s="54"/>
      <c r="D36" s="54"/>
      <c r="E36" s="54"/>
      <c r="F36" s="55"/>
      <c r="G36" s="54"/>
      <c r="H36" s="55"/>
      <c r="I36" s="54"/>
    </row>
    <row r="37" spans="1:9">
      <c r="A37" s="75" t="s">
        <v>912</v>
      </c>
      <c r="B37" s="300">
        <v>3</v>
      </c>
      <c r="C37" s="300">
        <v>164000</v>
      </c>
      <c r="D37" s="300">
        <v>8</v>
      </c>
      <c r="E37" s="300">
        <v>3590000</v>
      </c>
      <c r="F37" s="304">
        <v>8</v>
      </c>
      <c r="G37" s="300">
        <v>2570000</v>
      </c>
      <c r="H37" s="302">
        <f t="shared" ref="H37:H40" si="1">SUM(B37+D37+F37)</f>
        <v>19</v>
      </c>
      <c r="I37" s="303">
        <f>SUM(C37+E37+G37)</f>
        <v>6324000</v>
      </c>
    </row>
    <row r="38" spans="1:9">
      <c r="A38" s="75" t="s">
        <v>913</v>
      </c>
      <c r="B38" s="300">
        <v>1</v>
      </c>
      <c r="C38" s="300">
        <v>50000</v>
      </c>
      <c r="D38" s="300">
        <v>2</v>
      </c>
      <c r="E38" s="300">
        <v>70000</v>
      </c>
      <c r="F38" s="304">
        <v>1</v>
      </c>
      <c r="G38" s="300">
        <v>50000</v>
      </c>
      <c r="H38" s="302">
        <f t="shared" si="1"/>
        <v>4</v>
      </c>
      <c r="I38" s="303">
        <f>SUM(C38+E38+G38)</f>
        <v>170000</v>
      </c>
    </row>
    <row r="39" spans="1:9">
      <c r="A39" s="69" t="s">
        <v>916</v>
      </c>
      <c r="B39" s="300">
        <v>1</v>
      </c>
      <c r="C39" s="300">
        <v>20000</v>
      </c>
      <c r="D39" s="300">
        <v>3</v>
      </c>
      <c r="E39" s="300">
        <v>50000</v>
      </c>
      <c r="F39" s="304">
        <v>3</v>
      </c>
      <c r="G39" s="300">
        <v>50000</v>
      </c>
      <c r="H39" s="302">
        <f t="shared" si="1"/>
        <v>7</v>
      </c>
      <c r="I39" s="303">
        <f>SUM(C39+E39+G39)</f>
        <v>120000</v>
      </c>
    </row>
    <row r="40" spans="1:9">
      <c r="A40" s="69" t="s">
        <v>914</v>
      </c>
      <c r="B40" s="300">
        <v>3</v>
      </c>
      <c r="C40" s="300">
        <v>220000</v>
      </c>
      <c r="D40" s="300">
        <v>3</v>
      </c>
      <c r="E40" s="300">
        <v>220000</v>
      </c>
      <c r="F40" s="304">
        <v>3</v>
      </c>
      <c r="G40" s="300">
        <v>220000</v>
      </c>
      <c r="H40" s="302">
        <f t="shared" si="1"/>
        <v>9</v>
      </c>
      <c r="I40" s="303">
        <f>SUM(C40+E40+G40)</f>
        <v>660000</v>
      </c>
    </row>
    <row r="41" spans="1:9">
      <c r="A41" s="69" t="s">
        <v>915</v>
      </c>
      <c r="B41" s="300"/>
      <c r="C41" s="300"/>
      <c r="D41" s="300"/>
      <c r="E41" s="300"/>
      <c r="F41" s="303"/>
      <c r="G41" s="300"/>
      <c r="H41" s="302"/>
      <c r="I41" s="303"/>
    </row>
    <row r="42" spans="1:9">
      <c r="B42" s="303"/>
      <c r="C42" s="300"/>
      <c r="D42" s="300"/>
      <c r="E42" s="300"/>
      <c r="F42" s="301"/>
      <c r="G42" s="300"/>
      <c r="H42" s="302"/>
      <c r="I42" s="303"/>
    </row>
    <row r="43" spans="1:9" s="322" customFormat="1">
      <c r="A43" s="57" t="s">
        <v>255</v>
      </c>
      <c r="B43" s="320">
        <f t="shared" ref="B43:H43" si="2">SUM(B37:B42)</f>
        <v>8</v>
      </c>
      <c r="C43" s="320">
        <f t="shared" si="2"/>
        <v>454000</v>
      </c>
      <c r="D43" s="320">
        <f t="shared" si="2"/>
        <v>16</v>
      </c>
      <c r="E43" s="320">
        <f t="shared" si="2"/>
        <v>3930000</v>
      </c>
      <c r="F43" s="320">
        <f t="shared" si="2"/>
        <v>15</v>
      </c>
      <c r="G43" s="320">
        <f t="shared" si="2"/>
        <v>2890000</v>
      </c>
      <c r="H43" s="320">
        <f t="shared" si="2"/>
        <v>39</v>
      </c>
      <c r="I43" s="320">
        <f>SUM(I37+I38+I39+I40)</f>
        <v>7274000</v>
      </c>
    </row>
    <row r="44" spans="1:9">
      <c r="A44" s="74" t="s">
        <v>917</v>
      </c>
      <c r="B44" s="305"/>
      <c r="C44" s="307"/>
      <c r="D44" s="305"/>
      <c r="E44" s="307"/>
      <c r="F44" s="305"/>
      <c r="G44" s="307"/>
      <c r="H44" s="306"/>
      <c r="I44" s="306"/>
    </row>
    <row r="45" spans="1:9">
      <c r="A45" s="68" t="s">
        <v>918</v>
      </c>
      <c r="B45" s="305"/>
      <c r="C45" s="307"/>
      <c r="D45" s="305"/>
      <c r="E45" s="307"/>
      <c r="F45" s="305"/>
      <c r="G45" s="307"/>
      <c r="H45" s="307"/>
      <c r="I45" s="307"/>
    </row>
    <row r="46" spans="1:9">
      <c r="A46" s="75" t="s">
        <v>1121</v>
      </c>
      <c r="B46" s="305">
        <v>3</v>
      </c>
      <c r="C46" s="307">
        <v>470000</v>
      </c>
      <c r="D46" s="305">
        <v>3</v>
      </c>
      <c r="E46" s="307">
        <v>470000</v>
      </c>
      <c r="F46" s="305">
        <v>3</v>
      </c>
      <c r="G46" s="307">
        <v>470000</v>
      </c>
      <c r="H46" s="307">
        <f>SUM(B46+D46+F46)</f>
        <v>9</v>
      </c>
      <c r="I46" s="307">
        <f>SUM(C46+E46+G46)</f>
        <v>1410000</v>
      </c>
    </row>
    <row r="47" spans="1:9">
      <c r="A47" s="75" t="s">
        <v>919</v>
      </c>
      <c r="B47" s="305"/>
      <c r="C47" s="307"/>
      <c r="D47" s="305"/>
      <c r="E47" s="307"/>
      <c r="F47" s="305"/>
      <c r="G47" s="307"/>
      <c r="H47" s="307"/>
      <c r="I47" s="307"/>
    </row>
    <row r="48" spans="1:9">
      <c r="A48" s="75" t="s">
        <v>920</v>
      </c>
      <c r="B48" s="305">
        <v>2</v>
      </c>
      <c r="C48" s="307">
        <v>40000</v>
      </c>
      <c r="D48" s="305">
        <v>2</v>
      </c>
      <c r="E48" s="307">
        <v>40000</v>
      </c>
      <c r="F48" s="305">
        <v>2</v>
      </c>
      <c r="G48" s="307">
        <v>40000</v>
      </c>
      <c r="H48" s="307">
        <f>SUM(B48+D48+F48)</f>
        <v>6</v>
      </c>
      <c r="I48" s="307">
        <f>SUM(C48+E48+G48)</f>
        <v>120000</v>
      </c>
    </row>
    <row r="49" spans="1:9">
      <c r="A49" s="75" t="s">
        <v>921</v>
      </c>
      <c r="B49" s="305"/>
      <c r="C49" s="307"/>
      <c r="D49" s="305"/>
      <c r="E49" s="307"/>
      <c r="F49" s="305"/>
      <c r="G49" s="307"/>
      <c r="H49" s="307"/>
      <c r="I49" s="307"/>
    </row>
    <row r="50" spans="1:9" s="58" customFormat="1">
      <c r="A50" s="75" t="s">
        <v>923</v>
      </c>
      <c r="B50" s="305">
        <v>2</v>
      </c>
      <c r="C50" s="307">
        <v>125000</v>
      </c>
      <c r="D50" s="305">
        <v>2</v>
      </c>
      <c r="E50" s="307">
        <v>125000</v>
      </c>
      <c r="F50" s="305">
        <v>2</v>
      </c>
      <c r="G50" s="307">
        <v>125000</v>
      </c>
      <c r="H50" s="307">
        <f>SUM(B50+D50+F50)</f>
        <v>6</v>
      </c>
      <c r="I50" s="307">
        <f>SUM(C50+E50+G50)</f>
        <v>375000</v>
      </c>
    </row>
    <row r="51" spans="1:9" s="61" customFormat="1">
      <c r="A51" s="155" t="s">
        <v>922</v>
      </c>
      <c r="B51" s="305"/>
      <c r="C51" s="307"/>
      <c r="D51" s="305"/>
      <c r="E51" s="307"/>
      <c r="F51" s="305"/>
      <c r="G51" s="307"/>
      <c r="H51" s="313"/>
      <c r="I51" s="313"/>
    </row>
    <row r="52" spans="1:9" s="322" customFormat="1">
      <c r="A52" s="57" t="s">
        <v>256</v>
      </c>
      <c r="B52" s="323">
        <f t="shared" ref="B52:I52" si="3">SUM(B46:B51)</f>
        <v>7</v>
      </c>
      <c r="C52" s="320">
        <f t="shared" si="3"/>
        <v>635000</v>
      </c>
      <c r="D52" s="323">
        <f t="shared" si="3"/>
        <v>7</v>
      </c>
      <c r="E52" s="320">
        <f t="shared" si="3"/>
        <v>635000</v>
      </c>
      <c r="F52" s="324">
        <f t="shared" si="3"/>
        <v>7</v>
      </c>
      <c r="G52" s="320">
        <f t="shared" si="3"/>
        <v>635000</v>
      </c>
      <c r="H52" s="320">
        <f t="shared" si="3"/>
        <v>21</v>
      </c>
      <c r="I52" s="320">
        <f t="shared" si="3"/>
        <v>1905000</v>
      </c>
    </row>
    <row r="53" spans="1:9">
      <c r="A53" s="39"/>
      <c r="B53" s="285"/>
      <c r="C53" s="285"/>
      <c r="D53" s="285"/>
      <c r="E53" s="285"/>
      <c r="F53" s="286"/>
      <c r="G53" s="285"/>
      <c r="H53" s="286"/>
      <c r="I53" s="285"/>
    </row>
    <row r="54" spans="1:9">
      <c r="A54" s="39"/>
      <c r="B54" s="285"/>
      <c r="C54" s="285"/>
      <c r="D54" s="285"/>
      <c r="E54" s="285"/>
      <c r="F54" s="286"/>
      <c r="G54" s="285"/>
      <c r="H54" s="286"/>
      <c r="I54" s="285"/>
    </row>
    <row r="55" spans="1:9">
      <c r="A55" s="39"/>
      <c r="B55" s="285"/>
      <c r="C55" s="285"/>
      <c r="D55" s="285"/>
      <c r="E55" s="285"/>
      <c r="F55" s="286"/>
      <c r="G55" s="285"/>
      <c r="H55" s="286"/>
      <c r="I55" s="285"/>
    </row>
    <row r="56" spans="1:9">
      <c r="A56" s="40" t="s">
        <v>272</v>
      </c>
      <c r="B56" s="285"/>
      <c r="C56" s="285"/>
      <c r="D56" s="285"/>
      <c r="E56" s="285"/>
      <c r="F56" s="286"/>
      <c r="G56" s="285"/>
      <c r="H56" s="286"/>
      <c r="I56" s="285"/>
    </row>
    <row r="57" spans="1:9">
      <c r="A57" s="39"/>
      <c r="B57" s="285"/>
      <c r="C57" s="285">
        <v>23</v>
      </c>
      <c r="D57" s="285"/>
      <c r="E57" s="285"/>
      <c r="F57" s="286"/>
      <c r="G57" s="285"/>
      <c r="H57" s="286"/>
      <c r="I57" s="285"/>
    </row>
    <row r="58" spans="1:9">
      <c r="A58" s="328" t="s">
        <v>250</v>
      </c>
      <c r="B58" s="328"/>
      <c r="C58" s="328"/>
      <c r="D58" s="328"/>
      <c r="E58" s="328"/>
      <c r="F58" s="328"/>
      <c r="G58" s="328"/>
      <c r="H58" s="328"/>
      <c r="I58" s="328"/>
    </row>
    <row r="59" spans="1:9">
      <c r="A59" s="328" t="s">
        <v>903</v>
      </c>
      <c r="B59" s="328"/>
      <c r="C59" s="328"/>
      <c r="D59" s="328"/>
      <c r="E59" s="328"/>
      <c r="F59" s="328"/>
      <c r="G59" s="328"/>
      <c r="H59" s="328"/>
      <c r="I59" s="328"/>
    </row>
    <row r="60" spans="1:9">
      <c r="A60" s="328" t="s">
        <v>233</v>
      </c>
      <c r="B60" s="329"/>
      <c r="C60" s="329"/>
      <c r="D60" s="329"/>
      <c r="E60" s="329"/>
      <c r="F60" s="329"/>
      <c r="G60" s="329"/>
      <c r="H60" s="329"/>
      <c r="I60" s="329"/>
    </row>
    <row r="61" spans="1:9">
      <c r="A61" s="41"/>
      <c r="B61" s="330" t="s">
        <v>273</v>
      </c>
      <c r="C61" s="331"/>
      <c r="D61" s="330" t="s">
        <v>906</v>
      </c>
      <c r="E61" s="331"/>
      <c r="F61" s="332" t="s">
        <v>907</v>
      </c>
      <c r="G61" s="331"/>
      <c r="H61" s="42" t="s">
        <v>547</v>
      </c>
      <c r="I61" s="287"/>
    </row>
    <row r="62" spans="1:9">
      <c r="A62" s="44" t="s">
        <v>251</v>
      </c>
      <c r="B62" s="45" t="s">
        <v>252</v>
      </c>
      <c r="C62" s="46" t="s">
        <v>408</v>
      </c>
      <c r="D62" s="45" t="s">
        <v>252</v>
      </c>
      <c r="E62" s="46" t="s">
        <v>408</v>
      </c>
      <c r="F62" s="47" t="s">
        <v>252</v>
      </c>
      <c r="G62" s="46" t="s">
        <v>408</v>
      </c>
      <c r="H62" s="47" t="s">
        <v>252</v>
      </c>
      <c r="I62" s="48" t="s">
        <v>408</v>
      </c>
    </row>
    <row r="63" spans="1:9">
      <c r="A63" s="60"/>
      <c r="B63" s="50" t="s">
        <v>234</v>
      </c>
      <c r="C63" s="51" t="s">
        <v>234</v>
      </c>
      <c r="D63" s="50" t="s">
        <v>234</v>
      </c>
      <c r="E63" s="51" t="s">
        <v>234</v>
      </c>
      <c r="F63" s="52" t="s">
        <v>234</v>
      </c>
      <c r="G63" s="51" t="s">
        <v>234</v>
      </c>
      <c r="H63" s="52" t="s">
        <v>234</v>
      </c>
      <c r="I63" s="51" t="s">
        <v>234</v>
      </c>
    </row>
    <row r="64" spans="1:9">
      <c r="A64" s="74" t="s">
        <v>924</v>
      </c>
      <c r="B64" s="297"/>
      <c r="C64" s="294"/>
      <c r="D64" s="294"/>
      <c r="E64" s="294"/>
      <c r="F64" s="298"/>
      <c r="G64" s="294"/>
      <c r="H64" s="298"/>
      <c r="I64" s="293"/>
    </row>
    <row r="65" spans="1:9">
      <c r="A65" s="72" t="s">
        <v>1067</v>
      </c>
      <c r="B65" s="297" t="s">
        <v>288</v>
      </c>
      <c r="C65" s="297" t="s">
        <v>288</v>
      </c>
      <c r="D65" s="297" t="s">
        <v>288</v>
      </c>
      <c r="E65" s="297" t="s">
        <v>288</v>
      </c>
      <c r="F65" s="299">
        <v>4</v>
      </c>
      <c r="G65" s="297">
        <v>250000</v>
      </c>
      <c r="H65" s="299">
        <v>4</v>
      </c>
      <c r="I65" s="297">
        <v>250000</v>
      </c>
    </row>
    <row r="66" spans="1:9" ht="37.5">
      <c r="A66" s="65" t="s">
        <v>1068</v>
      </c>
      <c r="B66" s="297" t="s">
        <v>288</v>
      </c>
      <c r="C66" s="297" t="s">
        <v>288</v>
      </c>
      <c r="D66" s="297" t="s">
        <v>288</v>
      </c>
      <c r="E66" s="297" t="s">
        <v>288</v>
      </c>
      <c r="F66" s="296">
        <v>9</v>
      </c>
      <c r="G66" s="288">
        <v>650000</v>
      </c>
      <c r="H66" s="296">
        <v>9</v>
      </c>
      <c r="I66" s="288">
        <v>650000</v>
      </c>
    </row>
    <row r="67" spans="1:9">
      <c r="A67" s="65" t="s">
        <v>1069</v>
      </c>
      <c r="B67" s="297" t="s">
        <v>288</v>
      </c>
      <c r="C67" s="297" t="s">
        <v>288</v>
      </c>
      <c r="D67" s="297" t="s">
        <v>288</v>
      </c>
      <c r="E67" s="297" t="s">
        <v>288</v>
      </c>
      <c r="F67" s="297" t="s">
        <v>288</v>
      </c>
      <c r="G67" s="297" t="s">
        <v>288</v>
      </c>
      <c r="H67" s="297" t="s">
        <v>288</v>
      </c>
      <c r="I67" s="297" t="s">
        <v>288</v>
      </c>
    </row>
    <row r="68" spans="1:9">
      <c r="A68" s="56" t="s">
        <v>939</v>
      </c>
      <c r="H68" s="290"/>
      <c r="I68" s="291"/>
    </row>
    <row r="69" spans="1:9" s="322" customFormat="1">
      <c r="A69" s="57" t="s">
        <v>257</v>
      </c>
      <c r="B69" s="325" t="s">
        <v>288</v>
      </c>
      <c r="C69" s="325" t="s">
        <v>288</v>
      </c>
      <c r="D69" s="325" t="s">
        <v>288</v>
      </c>
      <c r="E69" s="325" t="s">
        <v>288</v>
      </c>
      <c r="F69" s="325">
        <f>SUM(F65+F66)</f>
        <v>13</v>
      </c>
      <c r="G69" s="325">
        <f>SUM(G65+G66)</f>
        <v>900000</v>
      </c>
      <c r="H69" s="325">
        <f>SUM(H65+H66)</f>
        <v>13</v>
      </c>
      <c r="I69" s="325">
        <f>SUM(I65+I66)</f>
        <v>900000</v>
      </c>
    </row>
    <row r="70" spans="1:9">
      <c r="A70" s="74" t="s">
        <v>925</v>
      </c>
      <c r="B70" s="292"/>
      <c r="C70" s="294"/>
      <c r="D70" s="292"/>
      <c r="E70" s="294"/>
      <c r="F70" s="292"/>
      <c r="G70" s="294"/>
      <c r="H70" s="293"/>
      <c r="I70" s="292"/>
    </row>
    <row r="71" spans="1:9">
      <c r="A71" s="75" t="s">
        <v>926</v>
      </c>
      <c r="B71" s="305">
        <v>7</v>
      </c>
      <c r="C71" s="307">
        <v>585000</v>
      </c>
      <c r="D71" s="305">
        <v>7</v>
      </c>
      <c r="E71" s="307">
        <v>625000</v>
      </c>
      <c r="F71" s="305">
        <v>7</v>
      </c>
      <c r="G71" s="307">
        <v>505000</v>
      </c>
      <c r="H71" s="307">
        <f t="shared" ref="H71:I73" si="4">SUM(B71+D71+F71)</f>
        <v>21</v>
      </c>
      <c r="I71" s="300">
        <f t="shared" si="4"/>
        <v>1715000</v>
      </c>
    </row>
    <row r="72" spans="1:9">
      <c r="A72" s="312" t="s">
        <v>1049</v>
      </c>
      <c r="B72" s="305">
        <v>5</v>
      </c>
      <c r="C72" s="307">
        <v>950000</v>
      </c>
      <c r="D72" s="305">
        <v>6</v>
      </c>
      <c r="E72" s="307">
        <v>920000</v>
      </c>
      <c r="F72" s="305">
        <v>5</v>
      </c>
      <c r="G72" s="307">
        <v>870000</v>
      </c>
      <c r="H72" s="307">
        <f t="shared" si="4"/>
        <v>16</v>
      </c>
      <c r="I72" s="300">
        <f t="shared" si="4"/>
        <v>2740000</v>
      </c>
    </row>
    <row r="73" spans="1:9">
      <c r="A73" s="75" t="s">
        <v>927</v>
      </c>
      <c r="B73" s="305">
        <v>3</v>
      </c>
      <c r="C73" s="307">
        <v>80000</v>
      </c>
      <c r="D73" s="305">
        <v>3</v>
      </c>
      <c r="E73" s="307">
        <v>80000</v>
      </c>
      <c r="F73" s="305">
        <v>3</v>
      </c>
      <c r="G73" s="307">
        <v>80000</v>
      </c>
      <c r="H73" s="307">
        <f t="shared" si="4"/>
        <v>9</v>
      </c>
      <c r="I73" s="300">
        <f t="shared" si="4"/>
        <v>240000</v>
      </c>
    </row>
    <row r="74" spans="1:9">
      <c r="A74" s="69" t="s">
        <v>928</v>
      </c>
      <c r="B74" s="305"/>
      <c r="C74" s="307"/>
      <c r="D74" s="305"/>
      <c r="E74" s="307"/>
      <c r="F74" s="305"/>
      <c r="G74" s="307"/>
      <c r="H74" s="307"/>
      <c r="I74" s="307"/>
    </row>
    <row r="75" spans="1:9" s="322" customFormat="1">
      <c r="A75" s="57" t="s">
        <v>269</v>
      </c>
      <c r="B75" s="323">
        <f t="shared" ref="B75:I75" si="5">SUM(B71:B74)</f>
        <v>15</v>
      </c>
      <c r="C75" s="320">
        <f t="shared" si="5"/>
        <v>1615000</v>
      </c>
      <c r="D75" s="323">
        <f t="shared" si="5"/>
        <v>16</v>
      </c>
      <c r="E75" s="320">
        <f t="shared" si="5"/>
        <v>1625000</v>
      </c>
      <c r="F75" s="324">
        <f t="shared" si="5"/>
        <v>15</v>
      </c>
      <c r="G75" s="320">
        <f t="shared" si="5"/>
        <v>1455000</v>
      </c>
      <c r="H75" s="320">
        <f t="shared" si="5"/>
        <v>46</v>
      </c>
      <c r="I75" s="320">
        <f t="shared" si="5"/>
        <v>4695000</v>
      </c>
    </row>
    <row r="76" spans="1:9">
      <c r="A76" s="68" t="s">
        <v>929</v>
      </c>
      <c r="B76" s="314"/>
      <c r="C76" s="314"/>
      <c r="D76" s="314"/>
      <c r="E76" s="314"/>
      <c r="F76" s="315"/>
      <c r="G76" s="314"/>
      <c r="H76" s="315"/>
      <c r="I76" s="303"/>
    </row>
    <row r="77" spans="1:9" ht="37.5">
      <c r="A77" s="63" t="s">
        <v>930</v>
      </c>
      <c r="B77" s="303">
        <v>2</v>
      </c>
      <c r="C77" s="303">
        <v>1700000</v>
      </c>
      <c r="D77" s="303">
        <v>1</v>
      </c>
      <c r="E77" s="303">
        <v>70000</v>
      </c>
      <c r="F77" s="304">
        <v>2</v>
      </c>
      <c r="G77" s="303">
        <v>80000</v>
      </c>
      <c r="H77" s="316">
        <f>SUM(B77+D77+F77)</f>
        <v>5</v>
      </c>
      <c r="I77" s="300">
        <f>SUM(C77+E77+G77)</f>
        <v>1850000</v>
      </c>
    </row>
    <row r="78" spans="1:9">
      <c r="A78" s="65" t="s">
        <v>1051</v>
      </c>
      <c r="B78" s="303" t="s">
        <v>288</v>
      </c>
      <c r="C78" s="303" t="s">
        <v>288</v>
      </c>
      <c r="D78" s="303" t="s">
        <v>288</v>
      </c>
      <c r="E78" s="303" t="s">
        <v>288</v>
      </c>
      <c r="F78" s="304">
        <v>4</v>
      </c>
      <c r="G78" s="303">
        <v>1200000</v>
      </c>
      <c r="H78" s="304">
        <v>4</v>
      </c>
      <c r="I78" s="303">
        <f>G78</f>
        <v>1200000</v>
      </c>
    </row>
    <row r="79" spans="1:9">
      <c r="A79" s="76" t="s">
        <v>931</v>
      </c>
      <c r="B79" s="303" t="s">
        <v>288</v>
      </c>
      <c r="C79" s="303" t="s">
        <v>288</v>
      </c>
      <c r="D79" s="303" t="s">
        <v>288</v>
      </c>
      <c r="E79" s="303" t="s">
        <v>288</v>
      </c>
      <c r="F79" s="303" t="s">
        <v>288</v>
      </c>
      <c r="G79" s="303" t="s">
        <v>288</v>
      </c>
      <c r="H79" s="303" t="s">
        <v>288</v>
      </c>
      <c r="I79" s="303" t="s">
        <v>288</v>
      </c>
    </row>
    <row r="80" spans="1:9" s="322" customFormat="1">
      <c r="A80" s="71" t="s">
        <v>270</v>
      </c>
      <c r="B80" s="323">
        <f>B77</f>
        <v>2</v>
      </c>
      <c r="C80" s="320">
        <f>C77</f>
        <v>1700000</v>
      </c>
      <c r="D80" s="323">
        <f>D77</f>
        <v>1</v>
      </c>
      <c r="E80" s="320">
        <f>E77</f>
        <v>70000</v>
      </c>
      <c r="F80" s="324">
        <f>SUM(F77+F78)</f>
        <v>6</v>
      </c>
      <c r="G80" s="324">
        <f>SUM(G77+G78)</f>
        <v>1280000</v>
      </c>
      <c r="H80" s="324">
        <f>SUM(H77+H78)</f>
        <v>9</v>
      </c>
      <c r="I80" s="324">
        <f>SUM(I77+I78)</f>
        <v>3050000</v>
      </c>
    </row>
    <row r="81" spans="1:9" s="326" customFormat="1" ht="18.75">
      <c r="A81" s="317" t="s">
        <v>940</v>
      </c>
      <c r="B81" s="318">
        <f>SUM(B16+B26+B43+B52+B75+B80)</f>
        <v>83</v>
      </c>
      <c r="C81" s="318">
        <f>SUM(C16+C26+C43+C52+C75+C80)</f>
        <v>15082000</v>
      </c>
      <c r="D81" s="318">
        <f>SUM(D16+D26+D43+D52+D75+D80)</f>
        <v>95</v>
      </c>
      <c r="E81" s="318">
        <f>SUM(E16+E26+E43+E52+E75+E80)</f>
        <v>19474860</v>
      </c>
      <c r="F81" s="319">
        <f>SUM(F16+F26+F43+F52+F69+F75+F80)</f>
        <v>86</v>
      </c>
      <c r="G81" s="318">
        <f>SUM(G16+G26+G43+G52+G69+G75+G80)</f>
        <v>12195000</v>
      </c>
      <c r="H81" s="319">
        <f>SUM(H16+H26+H43+H52+H69+H75+H80)</f>
        <v>264</v>
      </c>
      <c r="I81" s="318">
        <f>SUM(I16+I26+I43+I52+I69+I75+I80)</f>
        <v>46751860</v>
      </c>
    </row>
    <row r="82" spans="1:9">
      <c r="A82" s="39"/>
      <c r="B82" s="285"/>
      <c r="C82" s="285"/>
      <c r="D82" s="285"/>
      <c r="E82" s="285"/>
      <c r="F82" s="286"/>
      <c r="G82" s="285"/>
      <c r="H82" s="286"/>
      <c r="I82" s="285"/>
    </row>
    <row r="83" spans="1:9">
      <c r="A83" s="39"/>
      <c r="B83" s="285"/>
      <c r="C83" s="285"/>
      <c r="D83" s="285"/>
      <c r="E83" s="285"/>
      <c r="F83" s="286"/>
      <c r="G83" s="285"/>
      <c r="H83" s="286"/>
      <c r="I83" s="285"/>
    </row>
    <row r="84" spans="1:9">
      <c r="A84" s="39"/>
      <c r="B84" s="285"/>
      <c r="C84" s="285"/>
      <c r="D84" s="285"/>
      <c r="E84" s="285"/>
      <c r="F84" s="286"/>
      <c r="G84" s="285"/>
      <c r="H84" s="286"/>
      <c r="I84" s="285"/>
    </row>
    <row r="85" spans="1:9">
      <c r="A85" s="39"/>
      <c r="B85" s="285"/>
      <c r="C85" s="285"/>
      <c r="D85" s="285"/>
      <c r="E85" s="285"/>
      <c r="F85" s="286"/>
      <c r="G85" s="285"/>
      <c r="H85" s="286"/>
      <c r="I85" s="285"/>
    </row>
    <row r="86" spans="1:9">
      <c r="A86" s="39"/>
      <c r="B86" s="285"/>
      <c r="C86" s="285"/>
      <c r="D86" s="285"/>
      <c r="E86" s="285"/>
      <c r="F86" s="286"/>
      <c r="G86" s="285"/>
      <c r="H86" s="286"/>
      <c r="I86" s="285"/>
    </row>
    <row r="87" spans="1:9">
      <c r="A87" s="39"/>
      <c r="B87" s="285"/>
      <c r="C87" s="285"/>
      <c r="D87" s="285"/>
      <c r="E87" s="285"/>
      <c r="F87" s="286"/>
      <c r="G87" s="285"/>
      <c r="H87" s="286"/>
      <c r="I87" s="285"/>
    </row>
    <row r="88" spans="1:9">
      <c r="A88" s="39"/>
      <c r="B88" s="285"/>
      <c r="C88" s="285"/>
      <c r="D88" s="285"/>
      <c r="E88" s="285"/>
      <c r="F88" s="286"/>
      <c r="G88" s="285"/>
      <c r="H88" s="286"/>
      <c r="I88" s="285"/>
    </row>
    <row r="89" spans="1:9">
      <c r="A89" s="39"/>
      <c r="B89" s="285"/>
      <c r="C89" s="285"/>
      <c r="D89" s="285"/>
      <c r="E89" s="285"/>
      <c r="F89" s="286"/>
      <c r="G89" s="285"/>
      <c r="H89" s="286"/>
      <c r="I89" s="285"/>
    </row>
    <row r="90" spans="1:9">
      <c r="A90" s="39"/>
      <c r="B90" s="285"/>
      <c r="C90" s="285"/>
      <c r="D90" s="285"/>
      <c r="E90" s="285"/>
      <c r="F90" s="286"/>
      <c r="G90" s="285"/>
      <c r="H90" s="286"/>
      <c r="I90" s="285"/>
    </row>
    <row r="91" spans="1:9">
      <c r="A91" s="39"/>
      <c r="B91" s="285"/>
      <c r="C91" s="285"/>
      <c r="D91" s="285"/>
      <c r="E91" s="285"/>
      <c r="F91" s="286"/>
      <c r="G91" s="285"/>
      <c r="H91" s="286"/>
      <c r="I91" s="285"/>
    </row>
    <row r="92" spans="1:9">
      <c r="A92" s="39"/>
      <c r="B92" s="285"/>
      <c r="C92" s="285"/>
      <c r="D92" s="285"/>
      <c r="E92" s="285"/>
      <c r="F92" s="286"/>
      <c r="G92" s="285"/>
      <c r="H92" s="286"/>
      <c r="I92" s="285"/>
    </row>
    <row r="93" spans="1:9">
      <c r="A93" s="39"/>
      <c r="B93" s="285"/>
      <c r="C93" s="285"/>
      <c r="D93" s="285"/>
      <c r="E93" s="285"/>
      <c r="F93" s="286"/>
      <c r="G93" s="285"/>
      <c r="H93" s="286"/>
      <c r="I93" s="285"/>
    </row>
    <row r="94" spans="1:9">
      <c r="A94" s="39"/>
      <c r="B94" s="285"/>
      <c r="C94" s="285"/>
      <c r="D94" s="285"/>
      <c r="E94" s="285"/>
      <c r="F94" s="286"/>
      <c r="G94" s="285"/>
      <c r="H94" s="286"/>
      <c r="I94" s="285"/>
    </row>
    <row r="95" spans="1:9">
      <c r="A95" s="39"/>
      <c r="B95" s="285"/>
      <c r="C95" s="285"/>
      <c r="D95" s="285"/>
      <c r="E95" s="285"/>
      <c r="F95" s="286"/>
      <c r="G95" s="285"/>
      <c r="H95" s="286"/>
      <c r="I95" s="285"/>
    </row>
    <row r="96" spans="1:9">
      <c r="A96" s="39"/>
      <c r="B96" s="285"/>
      <c r="C96" s="285"/>
      <c r="D96" s="285"/>
      <c r="E96" s="285"/>
      <c r="F96" s="286"/>
      <c r="G96" s="285"/>
      <c r="H96" s="286"/>
      <c r="I96" s="285"/>
    </row>
    <row r="97" spans="1:9">
      <c r="A97" s="39"/>
      <c r="B97" s="285"/>
      <c r="C97" s="285"/>
      <c r="D97" s="285"/>
      <c r="E97" s="285"/>
      <c r="F97" s="286"/>
      <c r="G97" s="285"/>
      <c r="H97" s="286"/>
      <c r="I97" s="285"/>
    </row>
    <row r="98" spans="1:9">
      <c r="A98" s="39"/>
      <c r="B98" s="285"/>
      <c r="C98" s="285"/>
      <c r="D98" s="285"/>
      <c r="E98" s="285"/>
      <c r="F98" s="286"/>
      <c r="G98" s="285"/>
      <c r="H98" s="286"/>
      <c r="I98" s="285"/>
    </row>
    <row r="99" spans="1:9">
      <c r="A99" s="39"/>
      <c r="B99" s="285"/>
      <c r="C99" s="285"/>
      <c r="D99" s="285"/>
      <c r="E99" s="285"/>
      <c r="F99" s="286"/>
      <c r="G99" s="285"/>
      <c r="H99" s="286"/>
      <c r="I99" s="285"/>
    </row>
    <row r="100" spans="1:9">
      <c r="A100" s="39"/>
      <c r="B100" s="285"/>
      <c r="C100" s="285"/>
      <c r="D100" s="285"/>
      <c r="E100" s="285"/>
      <c r="F100" s="286"/>
      <c r="G100" s="285"/>
      <c r="H100" s="286"/>
      <c r="I100" s="285"/>
    </row>
    <row r="101" spans="1:9">
      <c r="A101" s="39"/>
      <c r="B101" s="285"/>
      <c r="C101" s="285"/>
      <c r="D101" s="285"/>
      <c r="E101" s="285"/>
      <c r="F101" s="286"/>
      <c r="G101" s="285"/>
      <c r="H101" s="286"/>
      <c r="I101" s="285"/>
    </row>
    <row r="102" spans="1:9">
      <c r="A102" s="39"/>
      <c r="B102" s="285"/>
      <c r="C102" s="285"/>
      <c r="D102" s="285"/>
      <c r="E102" s="285"/>
      <c r="F102" s="286"/>
      <c r="G102" s="285"/>
      <c r="H102" s="286"/>
      <c r="I102" s="285"/>
    </row>
    <row r="103" spans="1:9">
      <c r="A103" s="39"/>
      <c r="B103" s="285"/>
      <c r="C103" s="285"/>
      <c r="D103" s="285"/>
      <c r="E103" s="285"/>
      <c r="F103" s="286"/>
      <c r="G103" s="285"/>
      <c r="H103" s="286"/>
      <c r="I103" s="285"/>
    </row>
    <row r="104" spans="1:9">
      <c r="A104" s="39"/>
      <c r="B104" s="285"/>
      <c r="C104" s="285"/>
      <c r="D104" s="285"/>
      <c r="E104" s="285"/>
      <c r="F104" s="286"/>
      <c r="G104" s="285"/>
      <c r="H104" s="286"/>
      <c r="I104" s="285"/>
    </row>
    <row r="105" spans="1:9">
      <c r="A105" s="39"/>
      <c r="B105" s="285"/>
      <c r="C105" s="285"/>
      <c r="D105" s="285"/>
      <c r="E105" s="285"/>
      <c r="F105" s="286"/>
      <c r="G105" s="285"/>
      <c r="H105" s="286"/>
      <c r="I105" s="285"/>
    </row>
    <row r="106" spans="1:9">
      <c r="A106" s="39"/>
      <c r="B106" s="285"/>
      <c r="C106" s="285"/>
      <c r="D106" s="285"/>
      <c r="E106" s="285"/>
      <c r="F106" s="286"/>
      <c r="G106" s="285"/>
      <c r="H106" s="286"/>
      <c r="I106" s="285"/>
    </row>
    <row r="107" spans="1:9">
      <c r="A107" s="39"/>
      <c r="B107" s="285"/>
      <c r="C107" s="285"/>
      <c r="D107" s="285"/>
      <c r="E107" s="285"/>
      <c r="F107" s="286"/>
      <c r="G107" s="285"/>
      <c r="H107" s="286"/>
      <c r="I107" s="285"/>
    </row>
    <row r="108" spans="1:9">
      <c r="A108" s="39"/>
      <c r="B108" s="285"/>
      <c r="C108" s="285"/>
      <c r="D108" s="285"/>
      <c r="E108" s="285"/>
      <c r="F108" s="286"/>
      <c r="G108" s="285"/>
      <c r="H108" s="286"/>
      <c r="I108" s="285"/>
    </row>
    <row r="109" spans="1:9">
      <c r="A109" s="39"/>
      <c r="B109" s="285"/>
      <c r="C109" s="285"/>
      <c r="D109" s="285"/>
      <c r="E109" s="285"/>
      <c r="F109" s="286"/>
      <c r="G109" s="285"/>
      <c r="H109" s="286"/>
      <c r="I109" s="285"/>
    </row>
    <row r="110" spans="1:9">
      <c r="A110" s="39"/>
      <c r="B110" s="285"/>
      <c r="C110" s="285"/>
      <c r="D110" s="285"/>
      <c r="E110" s="285"/>
      <c r="F110" s="286"/>
      <c r="G110" s="285"/>
      <c r="H110" s="286"/>
      <c r="I110" s="285"/>
    </row>
    <row r="111" spans="1:9">
      <c r="A111" s="39"/>
      <c r="B111" s="285"/>
      <c r="C111" s="285"/>
      <c r="D111" s="285"/>
      <c r="E111" s="285"/>
      <c r="F111" s="286"/>
      <c r="G111" s="285"/>
      <c r="H111" s="286"/>
      <c r="I111" s="285"/>
    </row>
    <row r="112" spans="1:9">
      <c r="A112" s="39"/>
      <c r="B112" s="285"/>
      <c r="C112" s="285"/>
      <c r="D112" s="285"/>
      <c r="E112" s="285"/>
      <c r="F112" s="286"/>
      <c r="G112" s="285"/>
      <c r="H112" s="286"/>
      <c r="I112" s="285"/>
    </row>
    <row r="113" spans="1:9">
      <c r="A113" s="39"/>
      <c r="B113" s="285"/>
      <c r="C113" s="285"/>
      <c r="D113" s="285"/>
      <c r="E113" s="285"/>
      <c r="F113" s="286"/>
      <c r="G113" s="285"/>
      <c r="H113" s="286"/>
      <c r="I113" s="285"/>
    </row>
    <row r="114" spans="1:9">
      <c r="A114" s="39"/>
      <c r="B114" s="285"/>
      <c r="C114" s="285"/>
      <c r="D114" s="285"/>
      <c r="E114" s="285"/>
      <c r="F114" s="286"/>
      <c r="G114" s="285"/>
      <c r="H114" s="286"/>
      <c r="I114" s="285"/>
    </row>
    <row r="115" spans="1:9">
      <c r="A115" s="39"/>
      <c r="B115" s="285"/>
      <c r="C115" s="285"/>
      <c r="D115" s="285"/>
      <c r="E115" s="285"/>
      <c r="F115" s="286"/>
      <c r="G115" s="285"/>
      <c r="H115" s="286"/>
      <c r="I115" s="285"/>
    </row>
    <row r="116" spans="1:9">
      <c r="A116" s="39"/>
      <c r="B116" s="285"/>
      <c r="C116" s="285"/>
      <c r="D116" s="285"/>
      <c r="E116" s="285"/>
      <c r="F116" s="286"/>
      <c r="G116" s="285"/>
      <c r="H116" s="286"/>
      <c r="I116" s="285"/>
    </row>
    <row r="117" spans="1:9">
      <c r="A117" s="39"/>
      <c r="B117" s="285"/>
      <c r="C117" s="285"/>
      <c r="D117" s="285"/>
      <c r="E117" s="285"/>
      <c r="F117" s="286"/>
      <c r="G117" s="285"/>
      <c r="H117" s="286"/>
      <c r="I117" s="285"/>
    </row>
  </sheetData>
  <mergeCells count="18">
    <mergeCell ref="D8:E8"/>
    <mergeCell ref="A5:I5"/>
    <mergeCell ref="A6:I6"/>
    <mergeCell ref="A7:I7"/>
    <mergeCell ref="B8:C8"/>
    <mergeCell ref="F8:G8"/>
    <mergeCell ref="A58:I58"/>
    <mergeCell ref="A59:I59"/>
    <mergeCell ref="A60:I60"/>
    <mergeCell ref="B61:C61"/>
    <mergeCell ref="D61:E61"/>
    <mergeCell ref="F61:G61"/>
    <mergeCell ref="A32:I32"/>
    <mergeCell ref="B33:C33"/>
    <mergeCell ref="D33:E33"/>
    <mergeCell ref="F33:G33"/>
    <mergeCell ref="A30:I30"/>
    <mergeCell ref="A31:I31"/>
  </mergeCells>
  <phoneticPr fontId="2" type="noConversion"/>
  <pageMargins left="0" right="0" top="0.19685039370078741" bottom="0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5"/>
  <sheetViews>
    <sheetView tabSelected="1" topLeftCell="A346" workbookViewId="0">
      <selection activeCell="A360" sqref="A360:I360"/>
    </sheetView>
  </sheetViews>
  <sheetFormatPr defaultRowHeight="18.75"/>
  <cols>
    <col min="1" max="1" width="4" style="62" customWidth="1"/>
    <col min="2" max="2" width="28.5703125" style="62" bestFit="1" customWidth="1"/>
    <col min="3" max="3" width="32.28515625" style="62" customWidth="1"/>
    <col min="4" max="4" width="30" style="62" customWidth="1"/>
    <col min="5" max="5" width="14.140625" style="62" bestFit="1" customWidth="1"/>
    <col min="6" max="6" width="14.42578125" style="62" bestFit="1" customWidth="1"/>
    <col min="7" max="7" width="12" style="62" bestFit="1" customWidth="1"/>
    <col min="8" max="8" width="29.85546875" style="62" customWidth="1"/>
    <col min="9" max="9" width="10.5703125" style="62" bestFit="1" customWidth="1"/>
    <col min="10" max="16384" width="9.140625" style="62"/>
  </cols>
  <sheetData>
    <row r="1" spans="1:9" ht="21.75" customHeight="1">
      <c r="A1" s="333">
        <v>24</v>
      </c>
      <c r="B1" s="333"/>
      <c r="C1" s="333"/>
      <c r="D1" s="333"/>
      <c r="E1" s="333"/>
      <c r="F1" s="333"/>
      <c r="G1" s="333"/>
      <c r="H1" s="333"/>
      <c r="I1" s="333"/>
    </row>
    <row r="2" spans="1:9">
      <c r="A2" s="333" t="s">
        <v>232</v>
      </c>
      <c r="B2" s="333"/>
      <c r="C2" s="333"/>
      <c r="D2" s="333"/>
      <c r="E2" s="333"/>
      <c r="F2" s="333"/>
      <c r="G2" s="333"/>
      <c r="H2" s="333"/>
      <c r="I2" s="333"/>
    </row>
    <row r="3" spans="1:9">
      <c r="A3" s="333" t="s">
        <v>943</v>
      </c>
      <c r="B3" s="333"/>
      <c r="C3" s="333"/>
      <c r="D3" s="333"/>
      <c r="E3" s="333"/>
      <c r="F3" s="333"/>
      <c r="G3" s="333"/>
      <c r="H3" s="333"/>
      <c r="I3" s="333"/>
    </row>
    <row r="4" spans="1:9">
      <c r="A4" s="333" t="s">
        <v>233</v>
      </c>
      <c r="B4" s="333"/>
      <c r="C4" s="333"/>
      <c r="D4" s="333"/>
      <c r="E4" s="333"/>
      <c r="F4" s="333"/>
      <c r="G4" s="333"/>
      <c r="H4" s="333"/>
      <c r="I4" s="333"/>
    </row>
    <row r="5" spans="1:9" s="64" customFormat="1">
      <c r="A5" s="327" t="s">
        <v>1072</v>
      </c>
    </row>
    <row r="6" spans="1:9" s="276" customFormat="1" ht="23.25" customHeight="1">
      <c r="A6" s="64" t="s">
        <v>944</v>
      </c>
    </row>
    <row r="7" spans="1:9" s="206" customFormat="1">
      <c r="A7" s="98" t="s">
        <v>404</v>
      </c>
      <c r="B7" s="98" t="s">
        <v>405</v>
      </c>
      <c r="C7" s="98" t="s">
        <v>406</v>
      </c>
      <c r="D7" s="99" t="s">
        <v>407</v>
      </c>
      <c r="E7" s="335" t="s">
        <v>231</v>
      </c>
      <c r="F7" s="335"/>
      <c r="G7" s="335"/>
      <c r="H7" s="99" t="s">
        <v>409</v>
      </c>
      <c r="I7" s="103" t="s">
        <v>412</v>
      </c>
    </row>
    <row r="8" spans="1:9" s="206" customFormat="1">
      <c r="A8" s="101"/>
      <c r="B8" s="101"/>
      <c r="C8" s="101"/>
      <c r="D8" s="102" t="s">
        <v>421</v>
      </c>
      <c r="E8" s="103">
        <v>2556</v>
      </c>
      <c r="F8" s="99">
        <v>2557</v>
      </c>
      <c r="G8" s="98">
        <v>2558</v>
      </c>
      <c r="H8" s="102" t="s">
        <v>410</v>
      </c>
      <c r="I8" s="163" t="s">
        <v>411</v>
      </c>
    </row>
    <row r="9" spans="1:9" s="206" customFormat="1">
      <c r="A9" s="106"/>
      <c r="B9" s="106"/>
      <c r="C9" s="106"/>
      <c r="D9" s="107"/>
      <c r="E9" s="108" t="s">
        <v>234</v>
      </c>
      <c r="F9" s="108" t="s">
        <v>234</v>
      </c>
      <c r="G9" s="108" t="s">
        <v>234</v>
      </c>
      <c r="H9" s="107"/>
      <c r="I9" s="164"/>
    </row>
    <row r="10" spans="1:9" s="90" customFormat="1">
      <c r="A10" s="69">
        <v>1</v>
      </c>
      <c r="B10" s="69" t="s">
        <v>709</v>
      </c>
      <c r="C10" s="69" t="s">
        <v>646</v>
      </c>
      <c r="D10" s="69" t="s">
        <v>166</v>
      </c>
      <c r="E10" s="93" t="s">
        <v>236</v>
      </c>
      <c r="F10" s="112">
        <v>300000</v>
      </c>
      <c r="G10" s="93" t="s">
        <v>236</v>
      </c>
      <c r="H10" s="69" t="s">
        <v>186</v>
      </c>
      <c r="I10" s="69" t="s">
        <v>417</v>
      </c>
    </row>
    <row r="11" spans="1:9" s="90" customFormat="1">
      <c r="A11" s="69"/>
      <c r="B11" s="69" t="s">
        <v>710</v>
      </c>
      <c r="C11" s="69" t="s">
        <v>648</v>
      </c>
      <c r="D11" s="69" t="s">
        <v>1076</v>
      </c>
      <c r="E11" s="69"/>
      <c r="F11" s="69"/>
      <c r="G11" s="69"/>
      <c r="H11" s="69" t="s">
        <v>647</v>
      </c>
      <c r="I11" s="69"/>
    </row>
    <row r="12" spans="1:9" s="90" customFormat="1">
      <c r="A12" s="73"/>
      <c r="B12" s="73"/>
      <c r="C12" s="73"/>
      <c r="D12" s="73"/>
      <c r="E12" s="144"/>
      <c r="F12" s="144"/>
      <c r="G12" s="131"/>
      <c r="H12" s="73"/>
      <c r="I12" s="73"/>
    </row>
    <row r="13" spans="1:9" s="90" customFormat="1">
      <c r="A13" s="69">
        <v>2</v>
      </c>
      <c r="B13" s="69" t="s">
        <v>713</v>
      </c>
      <c r="C13" s="69" t="s">
        <v>646</v>
      </c>
      <c r="D13" s="69" t="s">
        <v>1077</v>
      </c>
      <c r="E13" s="93" t="s">
        <v>235</v>
      </c>
      <c r="F13" s="93" t="s">
        <v>235</v>
      </c>
      <c r="G13" s="92">
        <v>270000</v>
      </c>
      <c r="H13" s="69" t="s">
        <v>186</v>
      </c>
      <c r="I13" s="69" t="s">
        <v>417</v>
      </c>
    </row>
    <row r="14" spans="1:9" s="90" customFormat="1">
      <c r="A14" s="69"/>
      <c r="B14" s="69" t="s">
        <v>187</v>
      </c>
      <c r="C14" s="69" t="s">
        <v>648</v>
      </c>
      <c r="D14" s="69" t="s">
        <v>1078</v>
      </c>
      <c r="E14" s="69"/>
      <c r="F14" s="69"/>
      <c r="G14" s="69"/>
      <c r="H14" s="69" t="s">
        <v>647</v>
      </c>
      <c r="I14" s="69"/>
    </row>
    <row r="15" spans="1:9" s="90" customFormat="1">
      <c r="A15" s="73"/>
      <c r="B15" s="73"/>
      <c r="C15" s="73"/>
      <c r="D15" s="73"/>
      <c r="E15" s="144"/>
      <c r="F15" s="120"/>
      <c r="G15" s="144"/>
      <c r="H15" s="73"/>
      <c r="I15" s="73"/>
    </row>
    <row r="16" spans="1:9" s="90" customFormat="1">
      <c r="A16" s="69">
        <v>3</v>
      </c>
      <c r="B16" s="69" t="s">
        <v>720</v>
      </c>
      <c r="C16" s="69" t="s">
        <v>646</v>
      </c>
      <c r="D16" s="69" t="s">
        <v>1079</v>
      </c>
      <c r="E16" s="93" t="s">
        <v>236</v>
      </c>
      <c r="F16" s="92">
        <v>720000</v>
      </c>
      <c r="G16" s="93" t="s">
        <v>288</v>
      </c>
      <c r="H16" s="69" t="s">
        <v>186</v>
      </c>
      <c r="I16" s="69" t="s">
        <v>417</v>
      </c>
    </row>
    <row r="17" spans="1:9" s="90" customFormat="1">
      <c r="A17" s="69"/>
      <c r="B17" s="69" t="s">
        <v>808</v>
      </c>
      <c r="C17" s="69" t="s">
        <v>648</v>
      </c>
      <c r="D17" s="69" t="s">
        <v>1080</v>
      </c>
      <c r="E17" s="69"/>
      <c r="F17" s="69"/>
      <c r="G17" s="69"/>
      <c r="H17" s="69" t="s">
        <v>647</v>
      </c>
      <c r="I17" s="69"/>
    </row>
    <row r="18" spans="1:9" s="90" customFormat="1">
      <c r="A18" s="73"/>
      <c r="B18" s="73"/>
      <c r="C18" s="73"/>
      <c r="D18" s="94"/>
      <c r="E18" s="73"/>
      <c r="F18" s="118"/>
      <c r="G18" s="73"/>
      <c r="H18" s="73"/>
      <c r="I18" s="73"/>
    </row>
    <row r="19" spans="1:9" s="90" customFormat="1">
      <c r="A19" s="69">
        <v>4</v>
      </c>
      <c r="B19" s="69" t="s">
        <v>969</v>
      </c>
      <c r="C19" s="69" t="s">
        <v>1019</v>
      </c>
      <c r="D19" s="90" t="s">
        <v>1081</v>
      </c>
      <c r="E19" s="92">
        <v>100000</v>
      </c>
      <c r="F19" s="93" t="s">
        <v>236</v>
      </c>
      <c r="G19" s="110" t="s">
        <v>288</v>
      </c>
      <c r="H19" s="69" t="s">
        <v>1021</v>
      </c>
      <c r="I19" s="69" t="s">
        <v>417</v>
      </c>
    </row>
    <row r="20" spans="1:9" s="90" customFormat="1">
      <c r="A20" s="69"/>
      <c r="B20" s="69" t="s">
        <v>970</v>
      </c>
      <c r="C20" s="69" t="s">
        <v>1020</v>
      </c>
      <c r="E20" s="69"/>
      <c r="F20" s="70"/>
      <c r="G20" s="69"/>
      <c r="H20" s="69" t="s">
        <v>1022</v>
      </c>
      <c r="I20" s="69"/>
    </row>
    <row r="21" spans="1:9" s="90" customFormat="1">
      <c r="A21" s="73"/>
      <c r="B21" s="73"/>
      <c r="C21" s="73"/>
      <c r="D21" s="94"/>
      <c r="E21" s="73"/>
      <c r="F21" s="118"/>
      <c r="G21" s="73"/>
      <c r="H21" s="73"/>
      <c r="I21" s="73"/>
    </row>
    <row r="22" spans="1:9" s="90" customFormat="1">
      <c r="A22" s="69">
        <v>5</v>
      </c>
      <c r="B22" s="69" t="s">
        <v>544</v>
      </c>
      <c r="C22" s="69" t="s">
        <v>646</v>
      </c>
      <c r="D22" s="69" t="s">
        <v>1082</v>
      </c>
      <c r="E22" s="93" t="s">
        <v>236</v>
      </c>
      <c r="F22" s="92">
        <v>207360</v>
      </c>
      <c r="G22" s="93" t="s">
        <v>288</v>
      </c>
      <c r="H22" s="69" t="s">
        <v>186</v>
      </c>
      <c r="I22" s="69" t="s">
        <v>417</v>
      </c>
    </row>
    <row r="23" spans="1:9" s="90" customFormat="1">
      <c r="A23" s="69"/>
      <c r="B23" s="69" t="s">
        <v>545</v>
      </c>
      <c r="C23" s="69" t="s">
        <v>648</v>
      </c>
      <c r="D23" s="69" t="s">
        <v>1083</v>
      </c>
      <c r="E23" s="69"/>
      <c r="F23" s="69"/>
      <c r="G23" s="69"/>
      <c r="H23" s="69" t="s">
        <v>647</v>
      </c>
      <c r="I23" s="69"/>
    </row>
    <row r="24" spans="1:9" s="90" customFormat="1">
      <c r="A24" s="73"/>
      <c r="B24" s="73" t="s">
        <v>546</v>
      </c>
      <c r="C24" s="73"/>
      <c r="D24" s="94"/>
      <c r="E24" s="73"/>
      <c r="F24" s="118"/>
      <c r="G24" s="73"/>
      <c r="H24" s="73"/>
      <c r="I24" s="73"/>
    </row>
    <row r="25" spans="1:9" s="90" customFormat="1">
      <c r="A25" s="69">
        <v>6</v>
      </c>
      <c r="B25" s="69" t="s">
        <v>717</v>
      </c>
      <c r="C25" s="69" t="s">
        <v>646</v>
      </c>
      <c r="D25" s="69" t="s">
        <v>1084</v>
      </c>
      <c r="E25" s="93" t="s">
        <v>236</v>
      </c>
      <c r="F25" s="92">
        <v>360000</v>
      </c>
      <c r="G25" s="93" t="s">
        <v>235</v>
      </c>
      <c r="H25" s="69" t="s">
        <v>186</v>
      </c>
      <c r="I25" s="69" t="s">
        <v>417</v>
      </c>
    </row>
    <row r="26" spans="1:9" s="90" customFormat="1">
      <c r="A26" s="69"/>
      <c r="B26" s="69" t="s">
        <v>718</v>
      </c>
      <c r="C26" s="69" t="s">
        <v>648</v>
      </c>
      <c r="D26" s="69" t="s">
        <v>1085</v>
      </c>
      <c r="E26" s="69"/>
      <c r="F26" s="69"/>
      <c r="G26" s="69"/>
      <c r="H26" s="69" t="s">
        <v>647</v>
      </c>
      <c r="I26" s="69"/>
    </row>
    <row r="27" spans="1:9" s="90" customFormat="1">
      <c r="A27" s="66"/>
      <c r="B27" s="69" t="s">
        <v>540</v>
      </c>
      <c r="C27" s="70"/>
      <c r="D27" s="69"/>
      <c r="E27" s="69"/>
      <c r="F27" s="69"/>
      <c r="G27" s="69"/>
      <c r="H27" s="69"/>
      <c r="I27" s="69"/>
    </row>
    <row r="28" spans="1:9" s="90" customFormat="1">
      <c r="A28" s="73"/>
      <c r="B28" s="73"/>
      <c r="C28" s="73"/>
      <c r="D28" s="73"/>
      <c r="E28" s="73"/>
      <c r="F28" s="73"/>
      <c r="G28" s="73"/>
      <c r="H28" s="73"/>
      <c r="I28" s="73"/>
    </row>
    <row r="29" spans="1:9" s="90" customFormat="1">
      <c r="A29" s="69">
        <v>7</v>
      </c>
      <c r="B29" s="69" t="s">
        <v>243</v>
      </c>
      <c r="C29" s="69" t="s">
        <v>646</v>
      </c>
      <c r="D29" s="69" t="s">
        <v>167</v>
      </c>
      <c r="E29" s="93" t="s">
        <v>235</v>
      </c>
      <c r="F29" s="92">
        <v>300000</v>
      </c>
      <c r="G29" s="110" t="s">
        <v>235</v>
      </c>
      <c r="H29" s="69" t="s">
        <v>186</v>
      </c>
      <c r="I29" s="69" t="s">
        <v>417</v>
      </c>
    </row>
    <row r="30" spans="1:9" s="90" customFormat="1">
      <c r="A30" s="69"/>
      <c r="B30" s="69" t="s">
        <v>246</v>
      </c>
      <c r="C30" s="69" t="s">
        <v>648</v>
      </c>
      <c r="D30" s="69" t="s">
        <v>244</v>
      </c>
      <c r="E30" s="69"/>
      <c r="F30" s="69"/>
      <c r="G30" s="69"/>
      <c r="H30" s="69" t="s">
        <v>647</v>
      </c>
      <c r="I30" s="69"/>
    </row>
    <row r="31" spans="1:9" s="90" customFormat="1">
      <c r="A31" s="73"/>
      <c r="B31" s="73"/>
      <c r="C31" s="147"/>
      <c r="D31" s="73"/>
      <c r="E31" s="94"/>
      <c r="F31" s="73"/>
      <c r="G31" s="73"/>
      <c r="H31" s="73"/>
      <c r="I31" s="73"/>
    </row>
    <row r="32" spans="1:9" s="90" customFormat="1" ht="21.75" customHeight="1">
      <c r="A32" s="69">
        <v>8</v>
      </c>
      <c r="B32" s="69" t="s">
        <v>243</v>
      </c>
      <c r="C32" s="69" t="s">
        <v>646</v>
      </c>
      <c r="D32" s="69" t="s">
        <v>167</v>
      </c>
      <c r="E32" s="93" t="s">
        <v>235</v>
      </c>
      <c r="F32" s="93" t="s">
        <v>235</v>
      </c>
      <c r="G32" s="92">
        <v>300000</v>
      </c>
      <c r="H32" s="69" t="s">
        <v>186</v>
      </c>
      <c r="I32" s="69" t="s">
        <v>417</v>
      </c>
    </row>
    <row r="33" spans="1:9" s="90" customFormat="1">
      <c r="A33" s="69"/>
      <c r="B33" s="69" t="s">
        <v>245</v>
      </c>
      <c r="C33" s="69" t="s">
        <v>648</v>
      </c>
      <c r="D33" s="69" t="s">
        <v>244</v>
      </c>
      <c r="E33" s="69"/>
      <c r="F33" s="69"/>
      <c r="G33" s="69"/>
      <c r="H33" s="69" t="s">
        <v>647</v>
      </c>
      <c r="I33" s="69"/>
    </row>
    <row r="34" spans="1:9" s="90" customFormat="1">
      <c r="A34" s="73"/>
      <c r="B34" s="73"/>
      <c r="C34" s="73"/>
      <c r="D34" s="73"/>
      <c r="E34" s="73"/>
      <c r="F34" s="73"/>
      <c r="G34" s="73"/>
      <c r="H34" s="73"/>
      <c r="I34" s="73"/>
    </row>
    <row r="35" spans="1:9" s="122" customFormat="1">
      <c r="C35" s="336" t="s">
        <v>237</v>
      </c>
      <c r="D35" s="337"/>
      <c r="E35" s="272">
        <f>SUM(E10:E34)</f>
        <v>100000</v>
      </c>
      <c r="F35" s="149">
        <f>SUM(F10:F34)</f>
        <v>1887360</v>
      </c>
      <c r="G35" s="149">
        <f>SUM(G10:G34)</f>
        <v>570000</v>
      </c>
      <c r="H35" s="125"/>
    </row>
    <row r="36" spans="1:9">
      <c r="A36" s="338">
        <v>25</v>
      </c>
      <c r="B36" s="338"/>
      <c r="C36" s="338"/>
      <c r="D36" s="338"/>
      <c r="E36" s="338"/>
      <c r="F36" s="338"/>
      <c r="G36" s="338"/>
      <c r="H36" s="338"/>
      <c r="I36" s="338"/>
    </row>
    <row r="37" spans="1:9">
      <c r="A37" s="333" t="s">
        <v>232</v>
      </c>
      <c r="B37" s="333"/>
      <c r="C37" s="333"/>
      <c r="D37" s="333"/>
      <c r="E37" s="333"/>
      <c r="F37" s="333"/>
      <c r="G37" s="333"/>
      <c r="H37" s="333"/>
      <c r="I37" s="333"/>
    </row>
    <row r="38" spans="1:9">
      <c r="A38" s="333" t="s">
        <v>943</v>
      </c>
      <c r="B38" s="333"/>
      <c r="C38" s="333"/>
      <c r="D38" s="333"/>
      <c r="E38" s="333"/>
      <c r="F38" s="333"/>
      <c r="G38" s="333"/>
      <c r="H38" s="333"/>
      <c r="I38" s="333"/>
    </row>
    <row r="39" spans="1:9">
      <c r="A39" s="333" t="s">
        <v>233</v>
      </c>
      <c r="B39" s="333"/>
      <c r="C39" s="333"/>
      <c r="D39" s="333"/>
      <c r="E39" s="333"/>
      <c r="F39" s="333"/>
      <c r="G39" s="333"/>
      <c r="H39" s="333"/>
      <c r="I39" s="333"/>
    </row>
    <row r="40" spans="1:9" s="64" customFormat="1">
      <c r="A40" s="327" t="s">
        <v>1072</v>
      </c>
    </row>
    <row r="41" spans="1:9" s="276" customFormat="1">
      <c r="A41" s="64" t="s">
        <v>944</v>
      </c>
    </row>
    <row r="42" spans="1:9" s="206" customFormat="1">
      <c r="A42" s="98" t="s">
        <v>404</v>
      </c>
      <c r="B42" s="98" t="s">
        <v>405</v>
      </c>
      <c r="C42" s="98" t="s">
        <v>406</v>
      </c>
      <c r="D42" s="99" t="s">
        <v>407</v>
      </c>
      <c r="E42" s="335" t="s">
        <v>231</v>
      </c>
      <c r="F42" s="335"/>
      <c r="G42" s="335"/>
      <c r="H42" s="99" t="s">
        <v>409</v>
      </c>
      <c r="I42" s="277" t="s">
        <v>412</v>
      </c>
    </row>
    <row r="43" spans="1:9" s="206" customFormat="1">
      <c r="A43" s="101"/>
      <c r="B43" s="101"/>
      <c r="C43" s="101"/>
      <c r="D43" s="102" t="s">
        <v>421</v>
      </c>
      <c r="E43" s="103">
        <v>2556</v>
      </c>
      <c r="F43" s="99">
        <v>2557</v>
      </c>
      <c r="G43" s="98">
        <v>2558</v>
      </c>
      <c r="H43" s="102" t="s">
        <v>410</v>
      </c>
      <c r="I43" s="278" t="s">
        <v>411</v>
      </c>
    </row>
    <row r="44" spans="1:9" s="206" customFormat="1">
      <c r="A44" s="106"/>
      <c r="B44" s="106"/>
      <c r="C44" s="106"/>
      <c r="D44" s="107"/>
      <c r="E44" s="108" t="s">
        <v>234</v>
      </c>
      <c r="F44" s="108" t="s">
        <v>234</v>
      </c>
      <c r="G44" s="108" t="s">
        <v>234</v>
      </c>
      <c r="H44" s="107"/>
      <c r="I44" s="105"/>
    </row>
    <row r="45" spans="1:9" s="90" customFormat="1">
      <c r="A45" s="69">
        <v>9</v>
      </c>
      <c r="B45" s="69" t="s">
        <v>243</v>
      </c>
      <c r="C45" s="69" t="s">
        <v>646</v>
      </c>
      <c r="D45" s="69" t="s">
        <v>167</v>
      </c>
      <c r="E45" s="93" t="s">
        <v>235</v>
      </c>
      <c r="F45" s="92">
        <v>300000</v>
      </c>
      <c r="G45" s="110" t="s">
        <v>235</v>
      </c>
      <c r="H45" s="69" t="s">
        <v>186</v>
      </c>
      <c r="I45" s="69" t="s">
        <v>417</v>
      </c>
    </row>
    <row r="46" spans="1:9" s="90" customFormat="1">
      <c r="A46" s="69"/>
      <c r="B46" s="69" t="s">
        <v>168</v>
      </c>
      <c r="C46" s="69" t="s">
        <v>648</v>
      </c>
      <c r="D46" s="69" t="s">
        <v>244</v>
      </c>
      <c r="E46" s="69"/>
      <c r="F46" s="69"/>
      <c r="G46" s="69"/>
      <c r="H46" s="69" t="s">
        <v>647</v>
      </c>
      <c r="I46" s="69"/>
    </row>
    <row r="47" spans="1:9" s="90" customFormat="1">
      <c r="A47" s="69"/>
      <c r="B47" s="69" t="s">
        <v>169</v>
      </c>
      <c r="C47" s="69"/>
      <c r="D47" s="69"/>
      <c r="E47" s="66"/>
      <c r="F47" s="69"/>
      <c r="H47" s="69"/>
      <c r="I47" s="69"/>
    </row>
    <row r="48" spans="1:9" s="90" customFormat="1">
      <c r="A48" s="73"/>
      <c r="B48" s="73"/>
      <c r="C48" s="73"/>
      <c r="D48" s="73"/>
      <c r="E48" s="147"/>
      <c r="F48" s="73"/>
      <c r="G48" s="94"/>
      <c r="H48" s="73"/>
      <c r="I48" s="73"/>
    </row>
    <row r="49" spans="1:9" s="90" customFormat="1">
      <c r="A49" s="69">
        <v>10</v>
      </c>
      <c r="B49" s="69" t="s">
        <v>711</v>
      </c>
      <c r="C49" s="69" t="s">
        <v>646</v>
      </c>
      <c r="D49" s="69" t="s">
        <v>1086</v>
      </c>
      <c r="E49" s="279" t="s">
        <v>235</v>
      </c>
      <c r="F49" s="93" t="s">
        <v>235</v>
      </c>
      <c r="G49" s="148">
        <v>300000</v>
      </c>
      <c r="H49" s="69" t="s">
        <v>186</v>
      </c>
      <c r="I49" s="69" t="s">
        <v>417</v>
      </c>
    </row>
    <row r="50" spans="1:9" s="90" customFormat="1">
      <c r="A50" s="69"/>
      <c r="B50" s="69" t="s">
        <v>712</v>
      </c>
      <c r="C50" s="69" t="s">
        <v>648</v>
      </c>
      <c r="D50" s="69"/>
      <c r="E50" s="66"/>
      <c r="F50" s="69"/>
      <c r="H50" s="69" t="s">
        <v>647</v>
      </c>
      <c r="I50" s="69"/>
    </row>
    <row r="51" spans="1:9" s="90" customFormat="1">
      <c r="A51" s="69"/>
      <c r="B51" s="168" t="s">
        <v>170</v>
      </c>
      <c r="C51" s="69"/>
      <c r="D51" s="69"/>
      <c r="E51" s="66"/>
      <c r="F51" s="69"/>
      <c r="H51" s="69"/>
      <c r="I51" s="69"/>
    </row>
    <row r="52" spans="1:9" s="90" customFormat="1">
      <c r="A52" s="73"/>
      <c r="B52" s="169"/>
      <c r="C52" s="73"/>
      <c r="D52" s="73"/>
      <c r="E52" s="147"/>
      <c r="F52" s="73"/>
      <c r="G52" s="94"/>
      <c r="H52" s="73"/>
      <c r="I52" s="73"/>
    </row>
    <row r="53" spans="1:9" s="90" customFormat="1">
      <c r="A53" s="69">
        <v>11</v>
      </c>
      <c r="B53" s="69" t="s">
        <v>729</v>
      </c>
      <c r="C53" s="69" t="s">
        <v>646</v>
      </c>
      <c r="D53" s="69" t="s">
        <v>732</v>
      </c>
      <c r="E53" s="135">
        <v>100000</v>
      </c>
      <c r="F53" s="128" t="s">
        <v>288</v>
      </c>
      <c r="G53" s="157" t="s">
        <v>288</v>
      </c>
      <c r="H53" s="69" t="s">
        <v>186</v>
      </c>
      <c r="I53" s="69" t="s">
        <v>417</v>
      </c>
    </row>
    <row r="54" spans="1:9" s="90" customFormat="1">
      <c r="A54" s="69"/>
      <c r="B54" s="69" t="s">
        <v>731</v>
      </c>
      <c r="C54" s="69" t="s">
        <v>648</v>
      </c>
      <c r="D54" s="69" t="s">
        <v>733</v>
      </c>
      <c r="E54" s="66"/>
      <c r="F54" s="69"/>
      <c r="H54" s="69" t="s">
        <v>647</v>
      </c>
      <c r="I54" s="69"/>
    </row>
    <row r="55" spans="1:9" s="90" customFormat="1">
      <c r="A55" s="69"/>
      <c r="B55" s="69" t="s">
        <v>730</v>
      </c>
      <c r="C55" s="69"/>
      <c r="D55" s="69"/>
      <c r="E55" s="66"/>
      <c r="F55" s="69"/>
      <c r="H55" s="69"/>
      <c r="I55" s="69"/>
    </row>
    <row r="56" spans="1:9" s="90" customFormat="1">
      <c r="A56" s="73"/>
      <c r="B56" s="73"/>
      <c r="C56" s="73"/>
      <c r="D56" s="73"/>
      <c r="E56" s="147"/>
      <c r="F56" s="73"/>
      <c r="G56" s="94"/>
      <c r="H56" s="73"/>
      <c r="I56" s="73"/>
    </row>
    <row r="57" spans="1:9" s="90" customFormat="1">
      <c r="A57" s="69">
        <v>12</v>
      </c>
      <c r="B57" s="69" t="s">
        <v>305</v>
      </c>
      <c r="C57" s="69" t="s">
        <v>811</v>
      </c>
      <c r="D57" s="69" t="s">
        <v>171</v>
      </c>
      <c r="E57" s="280">
        <v>500000</v>
      </c>
      <c r="F57" s="93" t="s">
        <v>288</v>
      </c>
      <c r="G57" s="146" t="s">
        <v>288</v>
      </c>
      <c r="H57" s="69" t="s">
        <v>367</v>
      </c>
      <c r="I57" s="69" t="s">
        <v>417</v>
      </c>
    </row>
    <row r="58" spans="1:9" s="90" customFormat="1">
      <c r="A58" s="69"/>
      <c r="B58" s="69" t="s">
        <v>719</v>
      </c>
      <c r="C58" s="69" t="s">
        <v>812</v>
      </c>
      <c r="D58" s="69"/>
      <c r="E58" s="66"/>
      <c r="F58" s="69"/>
      <c r="H58" s="69" t="s">
        <v>1087</v>
      </c>
      <c r="I58" s="69"/>
    </row>
    <row r="59" spans="1:9" s="90" customFormat="1">
      <c r="A59" s="73"/>
      <c r="B59" s="73"/>
      <c r="C59" s="73"/>
      <c r="D59" s="73"/>
      <c r="E59" s="147"/>
      <c r="F59" s="73"/>
      <c r="G59" s="94"/>
      <c r="H59" s="73"/>
      <c r="I59" s="73"/>
    </row>
    <row r="60" spans="1:9" s="90" customFormat="1">
      <c r="A60" s="69">
        <v>13</v>
      </c>
      <c r="B60" s="69" t="s">
        <v>305</v>
      </c>
      <c r="C60" s="69" t="s">
        <v>811</v>
      </c>
      <c r="D60" s="69" t="s">
        <v>171</v>
      </c>
      <c r="E60" s="280">
        <v>500000</v>
      </c>
      <c r="F60" s="93" t="s">
        <v>288</v>
      </c>
      <c r="G60" s="146" t="s">
        <v>288</v>
      </c>
      <c r="H60" s="69" t="s">
        <v>367</v>
      </c>
      <c r="I60" s="69" t="s">
        <v>417</v>
      </c>
    </row>
    <row r="61" spans="1:9" s="90" customFormat="1">
      <c r="A61" s="69"/>
      <c r="B61" s="69" t="s">
        <v>810</v>
      </c>
      <c r="C61" s="69" t="s">
        <v>812</v>
      </c>
      <c r="D61" s="69"/>
      <c r="E61" s="66"/>
      <c r="F61" s="69"/>
      <c r="H61" s="69" t="s">
        <v>1087</v>
      </c>
      <c r="I61" s="69"/>
    </row>
    <row r="62" spans="1:9">
      <c r="A62" s="73"/>
      <c r="B62" s="94"/>
      <c r="C62" s="73"/>
      <c r="D62" s="94"/>
      <c r="E62" s="73"/>
      <c r="F62" s="94"/>
      <c r="G62" s="73"/>
      <c r="H62" s="73"/>
      <c r="I62" s="73"/>
    </row>
    <row r="63" spans="1:9">
      <c r="A63" s="69">
        <v>14</v>
      </c>
      <c r="B63" s="90" t="s">
        <v>809</v>
      </c>
      <c r="C63" s="69" t="s">
        <v>819</v>
      </c>
      <c r="D63" s="90" t="s">
        <v>756</v>
      </c>
      <c r="E63" s="91" t="s">
        <v>288</v>
      </c>
      <c r="F63" s="92">
        <v>500000</v>
      </c>
      <c r="G63" s="93" t="s">
        <v>235</v>
      </c>
      <c r="H63" s="69" t="s">
        <v>822</v>
      </c>
      <c r="I63" s="69" t="s">
        <v>417</v>
      </c>
    </row>
    <row r="64" spans="1:9">
      <c r="A64" s="69"/>
      <c r="B64" s="90" t="s">
        <v>755</v>
      </c>
      <c r="C64" s="69" t="s">
        <v>423</v>
      </c>
      <c r="D64" s="90"/>
      <c r="E64" s="69"/>
      <c r="F64" s="69"/>
      <c r="G64" s="69"/>
      <c r="H64" s="69" t="s">
        <v>423</v>
      </c>
      <c r="I64" s="69"/>
    </row>
    <row r="65" spans="1:9">
      <c r="A65" s="73"/>
      <c r="B65" s="94"/>
      <c r="C65" s="73"/>
      <c r="D65" s="94"/>
      <c r="E65" s="73"/>
      <c r="F65" s="73"/>
      <c r="G65" s="73"/>
      <c r="H65" s="73"/>
      <c r="I65" s="73"/>
    </row>
    <row r="66" spans="1:9">
      <c r="A66" s="69">
        <v>15</v>
      </c>
      <c r="B66" s="90" t="s">
        <v>809</v>
      </c>
      <c r="C66" s="69" t="s">
        <v>819</v>
      </c>
      <c r="D66" s="90" t="s">
        <v>761</v>
      </c>
      <c r="E66" s="91" t="s">
        <v>288</v>
      </c>
      <c r="F66" s="92">
        <v>65000</v>
      </c>
      <c r="G66" s="93" t="s">
        <v>235</v>
      </c>
      <c r="H66" s="69" t="s">
        <v>822</v>
      </c>
      <c r="I66" s="69" t="s">
        <v>417</v>
      </c>
    </row>
    <row r="67" spans="1:9">
      <c r="A67" s="69"/>
      <c r="B67" s="90" t="s">
        <v>541</v>
      </c>
      <c r="C67" s="69" t="s">
        <v>423</v>
      </c>
      <c r="D67" s="90" t="s">
        <v>542</v>
      </c>
      <c r="E67" s="69"/>
      <c r="F67" s="69"/>
      <c r="G67" s="69"/>
      <c r="H67" s="69" t="s">
        <v>423</v>
      </c>
      <c r="I67" s="69"/>
    </row>
    <row r="68" spans="1:9">
      <c r="A68" s="69"/>
      <c r="B68" s="90" t="s">
        <v>150</v>
      </c>
      <c r="C68" s="69"/>
      <c r="D68" s="90" t="s">
        <v>543</v>
      </c>
      <c r="E68" s="69"/>
      <c r="F68" s="69"/>
      <c r="G68" s="69"/>
      <c r="H68" s="69"/>
      <c r="I68" s="69"/>
    </row>
    <row r="69" spans="1:9">
      <c r="A69" s="147"/>
      <c r="B69" s="73"/>
      <c r="C69" s="94"/>
      <c r="D69" s="73"/>
      <c r="E69" s="94"/>
      <c r="F69" s="73"/>
      <c r="G69" s="94"/>
      <c r="H69" s="73"/>
      <c r="I69" s="118"/>
    </row>
    <row r="70" spans="1:9" s="122" customFormat="1">
      <c r="A70" s="115"/>
      <c r="B70" s="115"/>
      <c r="C70" s="339" t="s">
        <v>237</v>
      </c>
      <c r="D70" s="340"/>
      <c r="E70" s="171">
        <f>SUM(E45:E69)</f>
        <v>1100000</v>
      </c>
      <c r="F70" s="281">
        <f>SUM(F45:F69)</f>
        <v>865000</v>
      </c>
      <c r="G70" s="281">
        <f>SUM(G45:G69)</f>
        <v>300000</v>
      </c>
      <c r="H70" s="117"/>
      <c r="I70" s="115"/>
    </row>
    <row r="71" spans="1:9" s="161" customFormat="1">
      <c r="C71" s="156"/>
      <c r="D71" s="156"/>
      <c r="E71" s="191"/>
      <c r="F71" s="282"/>
      <c r="G71" s="282"/>
      <c r="H71" s="156"/>
    </row>
    <row r="72" spans="1:9">
      <c r="A72" s="338">
        <v>26</v>
      </c>
      <c r="B72" s="338"/>
      <c r="C72" s="338"/>
      <c r="D72" s="338"/>
      <c r="E72" s="338"/>
      <c r="F72" s="338"/>
      <c r="G72" s="338"/>
      <c r="H72" s="338"/>
      <c r="I72" s="338"/>
    </row>
    <row r="73" spans="1:9">
      <c r="A73" s="333" t="s">
        <v>232</v>
      </c>
      <c r="B73" s="333"/>
      <c r="C73" s="333"/>
      <c r="D73" s="333"/>
      <c r="E73" s="333"/>
      <c r="F73" s="333"/>
      <c r="G73" s="333"/>
      <c r="H73" s="333"/>
      <c r="I73" s="333"/>
    </row>
    <row r="74" spans="1:9">
      <c r="A74" s="333" t="s">
        <v>943</v>
      </c>
      <c r="B74" s="333"/>
      <c r="C74" s="333"/>
      <c r="D74" s="333"/>
      <c r="E74" s="333"/>
      <c r="F74" s="333"/>
      <c r="G74" s="333"/>
      <c r="H74" s="333"/>
      <c r="I74" s="333"/>
    </row>
    <row r="75" spans="1:9">
      <c r="A75" s="333" t="s">
        <v>233</v>
      </c>
      <c r="B75" s="333"/>
      <c r="C75" s="333"/>
      <c r="D75" s="333"/>
      <c r="E75" s="333"/>
      <c r="F75" s="333"/>
      <c r="G75" s="333"/>
      <c r="H75" s="333"/>
      <c r="I75" s="333"/>
    </row>
    <row r="76" spans="1:9">
      <c r="A76" s="334" t="s">
        <v>1122</v>
      </c>
      <c r="B76" s="334"/>
      <c r="C76" s="334"/>
      <c r="D76" s="275"/>
      <c r="E76" s="275"/>
      <c r="F76" s="275"/>
      <c r="G76" s="275"/>
      <c r="H76" s="275"/>
      <c r="I76" s="275"/>
    </row>
    <row r="77" spans="1:9">
      <c r="A77" s="62" t="s">
        <v>905</v>
      </c>
      <c r="B77" s="276"/>
      <c r="C77" s="276"/>
      <c r="D77" s="276"/>
      <c r="E77" s="276"/>
      <c r="F77" s="276"/>
      <c r="G77" s="276"/>
      <c r="H77" s="276"/>
      <c r="I77" s="276"/>
    </row>
    <row r="78" spans="1:9">
      <c r="A78" s="98" t="s">
        <v>404</v>
      </c>
      <c r="B78" s="98" t="s">
        <v>405</v>
      </c>
      <c r="C78" s="98" t="s">
        <v>406</v>
      </c>
      <c r="D78" s="99" t="s">
        <v>407</v>
      </c>
      <c r="E78" s="335" t="s">
        <v>231</v>
      </c>
      <c r="F78" s="335"/>
      <c r="G78" s="335"/>
      <c r="H78" s="99" t="s">
        <v>409</v>
      </c>
      <c r="I78" s="100" t="s">
        <v>412</v>
      </c>
    </row>
    <row r="79" spans="1:9">
      <c r="A79" s="101"/>
      <c r="B79" s="101"/>
      <c r="C79" s="101"/>
      <c r="D79" s="102" t="s">
        <v>421</v>
      </c>
      <c r="E79" s="103">
        <v>2556</v>
      </c>
      <c r="F79" s="99">
        <v>2557</v>
      </c>
      <c r="G79" s="98">
        <v>2558</v>
      </c>
      <c r="H79" s="102" t="s">
        <v>410</v>
      </c>
      <c r="I79" s="104" t="s">
        <v>411</v>
      </c>
    </row>
    <row r="80" spans="1:9">
      <c r="A80" s="105"/>
      <c r="B80" s="106"/>
      <c r="C80" s="106"/>
      <c r="D80" s="107"/>
      <c r="E80" s="108" t="s">
        <v>234</v>
      </c>
      <c r="F80" s="108" t="s">
        <v>234</v>
      </c>
      <c r="G80" s="108" t="s">
        <v>234</v>
      </c>
      <c r="H80" s="107"/>
      <c r="I80" s="105"/>
    </row>
    <row r="81" spans="1:9">
      <c r="A81" s="69">
        <v>1</v>
      </c>
      <c r="B81" s="109" t="s">
        <v>703</v>
      </c>
      <c r="C81" s="69" t="s">
        <v>196</v>
      </c>
      <c r="D81" s="153" t="s">
        <v>901</v>
      </c>
      <c r="E81" s="91">
        <v>50000</v>
      </c>
      <c r="F81" s="91" t="s">
        <v>288</v>
      </c>
      <c r="G81" s="110" t="s">
        <v>236</v>
      </c>
      <c r="H81" s="69" t="s">
        <v>189</v>
      </c>
      <c r="I81" s="69" t="s">
        <v>417</v>
      </c>
    </row>
    <row r="82" spans="1:9">
      <c r="A82" s="73"/>
      <c r="B82" s="111" t="s">
        <v>946</v>
      </c>
      <c r="C82" s="73" t="s">
        <v>413</v>
      </c>
      <c r="D82" s="154" t="s">
        <v>902</v>
      </c>
      <c r="E82" s="73"/>
      <c r="F82" s="73"/>
      <c r="G82" s="73"/>
      <c r="H82" s="73" t="s">
        <v>568</v>
      </c>
      <c r="I82" s="73"/>
    </row>
    <row r="83" spans="1:9">
      <c r="A83" s="69">
        <v>2</v>
      </c>
      <c r="B83" s="90" t="s">
        <v>899</v>
      </c>
      <c r="C83" s="69" t="s">
        <v>196</v>
      </c>
      <c r="D83" s="153" t="s">
        <v>901</v>
      </c>
      <c r="E83" s="91">
        <v>50000</v>
      </c>
      <c r="F83" s="91" t="s">
        <v>288</v>
      </c>
      <c r="G83" s="110" t="s">
        <v>236</v>
      </c>
      <c r="H83" s="69" t="s">
        <v>189</v>
      </c>
      <c r="I83" s="69" t="s">
        <v>417</v>
      </c>
    </row>
    <row r="84" spans="1:9">
      <c r="A84" s="73"/>
      <c r="B84" s="94" t="s">
        <v>900</v>
      </c>
      <c r="C84" s="73" t="s">
        <v>413</v>
      </c>
      <c r="D84" s="154" t="s">
        <v>902</v>
      </c>
      <c r="E84" s="73"/>
      <c r="F84" s="73"/>
      <c r="G84" s="73"/>
      <c r="H84" s="73" t="s">
        <v>568</v>
      </c>
      <c r="I84" s="73"/>
    </row>
    <row r="85" spans="1:9">
      <c r="A85" s="69">
        <v>3</v>
      </c>
      <c r="B85" s="90" t="s">
        <v>949</v>
      </c>
      <c r="C85" s="69" t="s">
        <v>196</v>
      </c>
      <c r="D85" s="153" t="s">
        <v>952</v>
      </c>
      <c r="E85" s="91" t="s">
        <v>288</v>
      </c>
      <c r="F85" s="92">
        <v>1000000</v>
      </c>
      <c r="G85" s="91" t="s">
        <v>288</v>
      </c>
      <c r="H85" s="69" t="s">
        <v>189</v>
      </c>
      <c r="I85" s="69" t="s">
        <v>417</v>
      </c>
    </row>
    <row r="86" spans="1:9">
      <c r="A86" s="69"/>
      <c r="B86" s="90" t="s">
        <v>950</v>
      </c>
      <c r="C86" s="69" t="s">
        <v>413</v>
      </c>
      <c r="D86" s="72" t="s">
        <v>902</v>
      </c>
      <c r="E86" s="70"/>
      <c r="F86" s="69"/>
      <c r="G86" s="66"/>
      <c r="H86" s="69" t="s">
        <v>568</v>
      </c>
      <c r="I86" s="70"/>
    </row>
    <row r="87" spans="1:9">
      <c r="A87" s="73"/>
      <c r="B87" s="94" t="s">
        <v>951</v>
      </c>
      <c r="C87" s="73"/>
      <c r="D87" s="94"/>
      <c r="E87" s="73"/>
      <c r="F87" s="73"/>
      <c r="G87" s="73"/>
      <c r="H87" s="73"/>
      <c r="I87" s="73"/>
    </row>
    <row r="88" spans="1:9">
      <c r="A88" s="69">
        <v>4</v>
      </c>
      <c r="B88" s="90" t="s">
        <v>703</v>
      </c>
      <c r="C88" s="69" t="s">
        <v>196</v>
      </c>
      <c r="D88" s="153" t="s">
        <v>17</v>
      </c>
      <c r="E88" s="91" t="s">
        <v>553</v>
      </c>
      <c r="F88" s="112">
        <v>84000</v>
      </c>
      <c r="G88" s="110" t="s">
        <v>236</v>
      </c>
      <c r="H88" s="69" t="s">
        <v>189</v>
      </c>
      <c r="I88" s="69" t="s">
        <v>417</v>
      </c>
    </row>
    <row r="89" spans="1:9">
      <c r="A89" s="69"/>
      <c r="B89" s="90" t="s">
        <v>971</v>
      </c>
      <c r="C89" s="69" t="s">
        <v>413</v>
      </c>
      <c r="D89" s="153" t="s">
        <v>336</v>
      </c>
      <c r="E89" s="69"/>
      <c r="F89" s="90"/>
      <c r="G89" s="69"/>
      <c r="H89" s="90" t="s">
        <v>568</v>
      </c>
      <c r="I89" s="69"/>
    </row>
    <row r="90" spans="1:9">
      <c r="A90" s="73"/>
      <c r="B90" s="94" t="s">
        <v>972</v>
      </c>
      <c r="C90" s="73"/>
      <c r="D90" s="94"/>
      <c r="E90" s="73"/>
      <c r="F90" s="94"/>
      <c r="G90" s="73"/>
      <c r="H90" s="94"/>
      <c r="I90" s="73"/>
    </row>
    <row r="91" spans="1:9">
      <c r="A91" s="69">
        <v>5</v>
      </c>
      <c r="B91" s="90" t="s">
        <v>703</v>
      </c>
      <c r="C91" s="69" t="s">
        <v>196</v>
      </c>
      <c r="D91" s="90" t="s">
        <v>992</v>
      </c>
      <c r="E91" s="91" t="s">
        <v>553</v>
      </c>
      <c r="F91" s="92">
        <v>1000000</v>
      </c>
      <c r="G91" s="110" t="s">
        <v>236</v>
      </c>
      <c r="H91" s="69" t="s">
        <v>189</v>
      </c>
      <c r="I91" s="69" t="s">
        <v>417</v>
      </c>
    </row>
    <row r="92" spans="1:9">
      <c r="A92" s="69"/>
      <c r="B92" s="90" t="s">
        <v>990</v>
      </c>
      <c r="C92" s="69" t="s">
        <v>413</v>
      </c>
      <c r="D92" s="90"/>
      <c r="E92" s="69"/>
      <c r="F92" s="69"/>
      <c r="G92" s="69"/>
      <c r="H92" s="90" t="s">
        <v>568</v>
      </c>
      <c r="I92" s="69"/>
    </row>
    <row r="93" spans="1:9">
      <c r="A93" s="73"/>
      <c r="B93" s="94" t="s">
        <v>991</v>
      </c>
      <c r="C93" s="73"/>
      <c r="D93" s="94"/>
      <c r="E93" s="73"/>
      <c r="F93" s="73"/>
      <c r="G93" s="73"/>
      <c r="H93" s="73"/>
      <c r="I93" s="73"/>
    </row>
    <row r="94" spans="1:9">
      <c r="A94" s="69">
        <v>6</v>
      </c>
      <c r="B94" s="90" t="s">
        <v>703</v>
      </c>
      <c r="C94" s="69" t="s">
        <v>196</v>
      </c>
      <c r="D94" s="153" t="s">
        <v>338</v>
      </c>
      <c r="E94" s="91" t="s">
        <v>553</v>
      </c>
      <c r="F94" s="112">
        <v>200000</v>
      </c>
      <c r="G94" s="110" t="s">
        <v>236</v>
      </c>
      <c r="H94" s="69" t="s">
        <v>189</v>
      </c>
      <c r="I94" s="69" t="s">
        <v>417</v>
      </c>
    </row>
    <row r="95" spans="1:9">
      <c r="A95" s="69"/>
      <c r="B95" s="90" t="s">
        <v>337</v>
      </c>
      <c r="C95" s="69" t="s">
        <v>413</v>
      </c>
      <c r="D95" s="153" t="s">
        <v>336</v>
      </c>
      <c r="E95" s="69"/>
      <c r="F95" s="69"/>
      <c r="G95" s="69"/>
      <c r="H95" s="69" t="s">
        <v>568</v>
      </c>
      <c r="I95" s="69"/>
    </row>
    <row r="96" spans="1:9">
      <c r="A96" s="73"/>
      <c r="B96" s="94" t="s">
        <v>18</v>
      </c>
      <c r="C96" s="73"/>
      <c r="D96" s="154" t="s">
        <v>339</v>
      </c>
      <c r="E96" s="73"/>
      <c r="F96" s="73"/>
      <c r="G96" s="73"/>
      <c r="H96" s="73"/>
      <c r="I96" s="73"/>
    </row>
    <row r="97" spans="1:9">
      <c r="A97" s="69">
        <v>7</v>
      </c>
      <c r="B97" s="90" t="s">
        <v>703</v>
      </c>
      <c r="C97" s="69" t="s">
        <v>196</v>
      </c>
      <c r="D97" s="153" t="s">
        <v>998</v>
      </c>
      <c r="E97" s="91" t="s">
        <v>553</v>
      </c>
      <c r="F97" s="112">
        <v>200000</v>
      </c>
      <c r="G97" s="110" t="s">
        <v>236</v>
      </c>
      <c r="H97" s="69" t="s">
        <v>189</v>
      </c>
      <c r="I97" s="69" t="s">
        <v>417</v>
      </c>
    </row>
    <row r="98" spans="1:9">
      <c r="A98" s="69"/>
      <c r="B98" s="90" t="s">
        <v>997</v>
      </c>
      <c r="C98" s="69" t="s">
        <v>413</v>
      </c>
      <c r="D98" s="153" t="s">
        <v>336</v>
      </c>
      <c r="E98" s="69"/>
      <c r="F98" s="69"/>
      <c r="G98" s="69"/>
      <c r="H98" s="69" t="s">
        <v>568</v>
      </c>
      <c r="I98" s="69"/>
    </row>
    <row r="99" spans="1:9">
      <c r="A99" s="73"/>
      <c r="B99" s="94"/>
      <c r="C99" s="73"/>
      <c r="D99" s="94"/>
      <c r="E99" s="73"/>
      <c r="F99" s="73"/>
      <c r="G99" s="73"/>
      <c r="H99" s="73"/>
      <c r="I99" s="73"/>
    </row>
    <row r="100" spans="1:9">
      <c r="A100" s="69">
        <v>8</v>
      </c>
      <c r="B100" s="90" t="s">
        <v>703</v>
      </c>
      <c r="C100" s="69" t="s">
        <v>196</v>
      </c>
      <c r="D100" s="153" t="s">
        <v>341</v>
      </c>
      <c r="E100" s="91" t="s">
        <v>553</v>
      </c>
      <c r="F100" s="112">
        <v>350000</v>
      </c>
      <c r="G100" s="110" t="s">
        <v>236</v>
      </c>
      <c r="H100" s="69" t="s">
        <v>189</v>
      </c>
      <c r="I100" s="69" t="s">
        <v>417</v>
      </c>
    </row>
    <row r="101" spans="1:9">
      <c r="A101" s="69"/>
      <c r="B101" s="90" t="s">
        <v>737</v>
      </c>
      <c r="C101" s="69" t="s">
        <v>413</v>
      </c>
      <c r="D101" s="153" t="s">
        <v>342</v>
      </c>
      <c r="E101" s="69"/>
      <c r="F101" s="69"/>
      <c r="G101" s="69"/>
      <c r="H101" s="69" t="s">
        <v>568</v>
      </c>
      <c r="I101" s="69"/>
    </row>
    <row r="102" spans="1:9">
      <c r="A102" s="73"/>
      <c r="B102" s="94" t="s">
        <v>140</v>
      </c>
      <c r="C102" s="73"/>
      <c r="D102" s="154" t="s">
        <v>343</v>
      </c>
      <c r="E102" s="73"/>
      <c r="F102" s="73"/>
      <c r="G102" s="73"/>
      <c r="H102" s="73"/>
      <c r="I102" s="73"/>
    </row>
    <row r="103" spans="1:9">
      <c r="A103" s="69">
        <v>9</v>
      </c>
      <c r="B103" s="90" t="s">
        <v>703</v>
      </c>
      <c r="C103" s="69" t="s">
        <v>196</v>
      </c>
      <c r="D103" s="153" t="s">
        <v>348</v>
      </c>
      <c r="E103" s="91" t="s">
        <v>553</v>
      </c>
      <c r="F103" s="112">
        <v>280000</v>
      </c>
      <c r="G103" s="110" t="s">
        <v>236</v>
      </c>
      <c r="H103" s="69" t="s">
        <v>189</v>
      </c>
      <c r="I103" s="69" t="s">
        <v>417</v>
      </c>
    </row>
    <row r="104" spans="1:9">
      <c r="A104" s="69"/>
      <c r="B104" s="90" t="s">
        <v>1000</v>
      </c>
      <c r="C104" s="69" t="s">
        <v>413</v>
      </c>
      <c r="D104" s="153" t="s">
        <v>345</v>
      </c>
      <c r="E104" s="69"/>
      <c r="F104" s="69"/>
      <c r="G104" s="69"/>
      <c r="H104" s="69" t="s">
        <v>568</v>
      </c>
      <c r="I104" s="69"/>
    </row>
    <row r="105" spans="1:9">
      <c r="A105" s="69"/>
      <c r="B105" s="90" t="s">
        <v>1001</v>
      </c>
      <c r="C105" s="69"/>
      <c r="D105" s="153" t="s">
        <v>343</v>
      </c>
      <c r="E105" s="69"/>
      <c r="F105" s="69"/>
      <c r="G105" s="69"/>
      <c r="H105" s="69"/>
      <c r="I105" s="69"/>
    </row>
    <row r="106" spans="1:9">
      <c r="A106" s="73"/>
      <c r="B106" s="73"/>
      <c r="C106" s="94"/>
      <c r="D106" s="155" t="s">
        <v>344</v>
      </c>
      <c r="E106" s="73"/>
      <c r="F106" s="73"/>
      <c r="G106" s="73"/>
      <c r="H106" s="73"/>
      <c r="I106" s="73"/>
    </row>
    <row r="107" spans="1:9">
      <c r="A107" s="122"/>
      <c r="B107" s="122"/>
      <c r="C107" s="336" t="s">
        <v>237</v>
      </c>
      <c r="D107" s="337"/>
      <c r="E107" s="124">
        <f>SUM(E81:E106)</f>
        <v>100000</v>
      </c>
      <c r="F107" s="283">
        <f>SUM(F81:F106)</f>
        <v>3114000</v>
      </c>
      <c r="G107" s="179" t="s">
        <v>288</v>
      </c>
      <c r="H107" s="125"/>
      <c r="I107" s="122"/>
    </row>
    <row r="108" spans="1:9">
      <c r="A108" s="338">
        <v>27</v>
      </c>
      <c r="B108" s="338"/>
      <c r="C108" s="338"/>
      <c r="D108" s="338"/>
      <c r="E108" s="338"/>
      <c r="F108" s="338"/>
      <c r="G108" s="338"/>
      <c r="H108" s="338"/>
      <c r="I108" s="338"/>
    </row>
    <row r="109" spans="1:9">
      <c r="A109" s="333" t="s">
        <v>232</v>
      </c>
      <c r="B109" s="333"/>
      <c r="C109" s="333"/>
      <c r="D109" s="333"/>
      <c r="E109" s="333"/>
      <c r="F109" s="333"/>
      <c r="G109" s="333"/>
      <c r="H109" s="333"/>
      <c r="I109" s="333"/>
    </row>
    <row r="110" spans="1:9">
      <c r="A110" s="333" t="s">
        <v>943</v>
      </c>
      <c r="B110" s="333"/>
      <c r="C110" s="333"/>
      <c r="D110" s="333"/>
      <c r="E110" s="333"/>
      <c r="F110" s="333"/>
      <c r="G110" s="333"/>
      <c r="H110" s="333"/>
      <c r="I110" s="333"/>
    </row>
    <row r="111" spans="1:9">
      <c r="A111" s="333" t="s">
        <v>233</v>
      </c>
      <c r="B111" s="333"/>
      <c r="C111" s="333"/>
      <c r="D111" s="333"/>
      <c r="E111" s="333"/>
      <c r="F111" s="333"/>
      <c r="G111" s="333"/>
      <c r="H111" s="333"/>
      <c r="I111" s="333"/>
    </row>
    <row r="112" spans="1:9">
      <c r="A112" s="334" t="s">
        <v>1122</v>
      </c>
      <c r="B112" s="334"/>
      <c r="C112" s="334"/>
      <c r="D112" s="275"/>
      <c r="E112" s="275"/>
      <c r="F112" s="275"/>
      <c r="G112" s="275"/>
      <c r="H112" s="275"/>
      <c r="I112" s="275"/>
    </row>
    <row r="113" spans="1:9">
      <c r="A113" s="62" t="s">
        <v>905</v>
      </c>
      <c r="B113" s="276"/>
      <c r="C113" s="276"/>
      <c r="D113" s="276"/>
      <c r="E113" s="276"/>
      <c r="F113" s="276"/>
      <c r="G113" s="276"/>
      <c r="H113" s="276"/>
      <c r="I113" s="276"/>
    </row>
    <row r="114" spans="1:9">
      <c r="A114" s="98" t="s">
        <v>404</v>
      </c>
      <c r="B114" s="98" t="s">
        <v>405</v>
      </c>
      <c r="C114" s="98" t="s">
        <v>406</v>
      </c>
      <c r="D114" s="99" t="s">
        <v>407</v>
      </c>
      <c r="E114" s="335" t="s">
        <v>231</v>
      </c>
      <c r="F114" s="335"/>
      <c r="G114" s="335"/>
      <c r="H114" s="99" t="s">
        <v>409</v>
      </c>
      <c r="I114" s="100" t="s">
        <v>412</v>
      </c>
    </row>
    <row r="115" spans="1:9">
      <c r="A115" s="101"/>
      <c r="B115" s="101"/>
      <c r="C115" s="101"/>
      <c r="D115" s="102" t="s">
        <v>421</v>
      </c>
      <c r="E115" s="103">
        <v>2556</v>
      </c>
      <c r="F115" s="99">
        <v>2557</v>
      </c>
      <c r="G115" s="98">
        <v>2558</v>
      </c>
      <c r="H115" s="102" t="s">
        <v>410</v>
      </c>
      <c r="I115" s="104" t="s">
        <v>411</v>
      </c>
    </row>
    <row r="116" spans="1:9">
      <c r="A116" s="105"/>
      <c r="B116" s="106"/>
      <c r="C116" s="106"/>
      <c r="D116" s="107"/>
      <c r="E116" s="108" t="s">
        <v>234</v>
      </c>
      <c r="F116" s="108" t="s">
        <v>234</v>
      </c>
      <c r="G116" s="108" t="s">
        <v>234</v>
      </c>
      <c r="H116" s="107"/>
      <c r="I116" s="105"/>
    </row>
    <row r="117" spans="1:9">
      <c r="A117" s="69">
        <v>10</v>
      </c>
      <c r="B117" s="90" t="s">
        <v>703</v>
      </c>
      <c r="C117" s="69" t="s">
        <v>196</v>
      </c>
      <c r="D117" s="153" t="s">
        <v>22</v>
      </c>
      <c r="E117" s="91" t="s">
        <v>553</v>
      </c>
      <c r="F117" s="114">
        <v>94500</v>
      </c>
      <c r="G117" s="110" t="s">
        <v>236</v>
      </c>
      <c r="H117" s="69" t="s">
        <v>189</v>
      </c>
      <c r="I117" s="69" t="s">
        <v>417</v>
      </c>
    </row>
    <row r="118" spans="1:9">
      <c r="A118" s="69"/>
      <c r="B118" s="90" t="s">
        <v>1002</v>
      </c>
      <c r="C118" s="66" t="s">
        <v>413</v>
      </c>
      <c r="D118" s="75" t="s">
        <v>23</v>
      </c>
      <c r="E118" s="70"/>
      <c r="F118" s="69"/>
      <c r="G118" s="69"/>
      <c r="H118" s="69" t="s">
        <v>568</v>
      </c>
      <c r="I118" s="69"/>
    </row>
    <row r="119" spans="1:9">
      <c r="A119" s="73"/>
      <c r="B119" s="94" t="s">
        <v>1003</v>
      </c>
      <c r="C119" s="73"/>
      <c r="D119" s="154"/>
      <c r="E119" s="73"/>
      <c r="F119" s="73"/>
      <c r="G119" s="73"/>
      <c r="H119" s="73"/>
      <c r="I119" s="73"/>
    </row>
    <row r="120" spans="1:9">
      <c r="A120" s="69">
        <v>11</v>
      </c>
      <c r="B120" s="90" t="s">
        <v>703</v>
      </c>
      <c r="C120" s="69" t="s">
        <v>196</v>
      </c>
      <c r="D120" s="153" t="s">
        <v>22</v>
      </c>
      <c r="E120" s="91" t="s">
        <v>553</v>
      </c>
      <c r="F120" s="114">
        <v>94500</v>
      </c>
      <c r="G120" s="110" t="s">
        <v>236</v>
      </c>
      <c r="H120" s="69" t="s">
        <v>189</v>
      </c>
      <c r="I120" s="69" t="s">
        <v>417</v>
      </c>
    </row>
    <row r="121" spans="1:9">
      <c r="A121" s="69"/>
      <c r="B121" s="90" t="s">
        <v>1004</v>
      </c>
      <c r="C121" s="66" t="s">
        <v>413</v>
      </c>
      <c r="D121" s="75" t="s">
        <v>23</v>
      </c>
      <c r="E121" s="70"/>
      <c r="F121" s="69"/>
      <c r="G121" s="69"/>
      <c r="H121" s="69" t="s">
        <v>568</v>
      </c>
      <c r="I121" s="69"/>
    </row>
    <row r="122" spans="1:9">
      <c r="A122" s="73"/>
      <c r="B122" s="94" t="s">
        <v>1005</v>
      </c>
      <c r="C122" s="73"/>
      <c r="D122" s="154"/>
      <c r="E122" s="73"/>
      <c r="F122" s="73"/>
      <c r="G122" s="73"/>
      <c r="H122" s="73"/>
      <c r="I122" s="73"/>
    </row>
    <row r="123" spans="1:9">
      <c r="A123" s="69">
        <v>12</v>
      </c>
      <c r="B123" s="90" t="s">
        <v>703</v>
      </c>
      <c r="C123" s="69" t="s">
        <v>196</v>
      </c>
      <c r="D123" s="90" t="s">
        <v>346</v>
      </c>
      <c r="E123" s="91" t="s">
        <v>553</v>
      </c>
      <c r="F123" s="112">
        <v>22400</v>
      </c>
      <c r="G123" s="110" t="s">
        <v>236</v>
      </c>
      <c r="H123" s="69" t="s">
        <v>189</v>
      </c>
      <c r="I123" s="69" t="s">
        <v>417</v>
      </c>
    </row>
    <row r="124" spans="1:9">
      <c r="A124" s="69"/>
      <c r="B124" s="90" t="s">
        <v>19</v>
      </c>
      <c r="C124" s="69" t="s">
        <v>413</v>
      </c>
      <c r="D124" s="153" t="s">
        <v>345</v>
      </c>
      <c r="E124" s="69"/>
      <c r="F124" s="69"/>
      <c r="G124" s="69"/>
      <c r="H124" s="69" t="s">
        <v>568</v>
      </c>
      <c r="I124" s="69"/>
    </row>
    <row r="125" spans="1:9">
      <c r="A125" s="73"/>
      <c r="B125" s="94"/>
      <c r="C125" s="73"/>
      <c r="D125" s="94"/>
      <c r="E125" s="73"/>
      <c r="F125" s="73"/>
      <c r="G125" s="73"/>
      <c r="H125" s="73"/>
      <c r="I125" s="73"/>
    </row>
    <row r="126" spans="1:9">
      <c r="A126" s="69">
        <v>13</v>
      </c>
      <c r="B126" s="90" t="s">
        <v>20</v>
      </c>
      <c r="C126" s="69" t="s">
        <v>196</v>
      </c>
      <c r="D126" s="90" t="s">
        <v>22</v>
      </c>
      <c r="E126" s="93" t="s">
        <v>288</v>
      </c>
      <c r="F126" s="114">
        <v>94500</v>
      </c>
      <c r="G126" s="110" t="s">
        <v>236</v>
      </c>
      <c r="H126" s="69" t="s">
        <v>189</v>
      </c>
      <c r="I126" s="69" t="s">
        <v>417</v>
      </c>
    </row>
    <row r="127" spans="1:9">
      <c r="A127" s="73"/>
      <c r="B127" s="94" t="s">
        <v>21</v>
      </c>
      <c r="C127" s="73" t="s">
        <v>413</v>
      </c>
      <c r="D127" s="154" t="s">
        <v>23</v>
      </c>
      <c r="E127" s="73"/>
      <c r="F127" s="94"/>
      <c r="G127" s="73"/>
      <c r="H127" s="73" t="s">
        <v>568</v>
      </c>
      <c r="I127" s="73"/>
    </row>
    <row r="128" spans="1:9">
      <c r="A128" s="69">
        <v>14</v>
      </c>
      <c r="B128" s="69" t="s">
        <v>194</v>
      </c>
      <c r="C128" s="90" t="s">
        <v>196</v>
      </c>
      <c r="D128" s="69" t="s">
        <v>743</v>
      </c>
      <c r="E128" s="91" t="s">
        <v>124</v>
      </c>
      <c r="F128" s="91" t="s">
        <v>124</v>
      </c>
      <c r="G128" s="112">
        <v>120000</v>
      </c>
      <c r="H128" s="69" t="s">
        <v>189</v>
      </c>
      <c r="I128" s="69" t="s">
        <v>417</v>
      </c>
    </row>
    <row r="129" spans="1:9">
      <c r="A129" s="69"/>
      <c r="B129" s="69" t="s">
        <v>699</v>
      </c>
      <c r="C129" s="90" t="s">
        <v>413</v>
      </c>
      <c r="D129" s="69" t="s">
        <v>744</v>
      </c>
      <c r="E129" s="69"/>
      <c r="F129" s="69"/>
      <c r="G129" s="69"/>
      <c r="H129" s="69" t="s">
        <v>568</v>
      </c>
      <c r="I129" s="69"/>
    </row>
    <row r="130" spans="1:9">
      <c r="A130" s="73"/>
      <c r="B130" s="118"/>
      <c r="C130" s="94"/>
      <c r="D130" s="73"/>
      <c r="E130" s="73"/>
      <c r="F130" s="73"/>
      <c r="G130" s="73"/>
      <c r="H130" s="94"/>
      <c r="I130" s="73"/>
    </row>
    <row r="131" spans="1:9">
      <c r="A131" s="69">
        <v>15</v>
      </c>
      <c r="B131" s="90" t="s">
        <v>700</v>
      </c>
      <c r="C131" s="69" t="s">
        <v>196</v>
      </c>
      <c r="D131" s="90" t="s">
        <v>180</v>
      </c>
      <c r="E131" s="110" t="s">
        <v>236</v>
      </c>
      <c r="F131" s="112">
        <v>400000</v>
      </c>
      <c r="G131" s="110" t="s">
        <v>236</v>
      </c>
      <c r="H131" s="69" t="s">
        <v>189</v>
      </c>
      <c r="I131" s="69" t="s">
        <v>417</v>
      </c>
    </row>
    <row r="132" spans="1:9">
      <c r="A132" s="69"/>
      <c r="B132" s="90" t="s">
        <v>945</v>
      </c>
      <c r="C132" s="69" t="s">
        <v>413</v>
      </c>
      <c r="D132" s="153" t="s">
        <v>181</v>
      </c>
      <c r="E132" s="69"/>
      <c r="F132" s="69"/>
      <c r="G132" s="69"/>
      <c r="H132" s="69" t="s">
        <v>568</v>
      </c>
      <c r="I132" s="69"/>
    </row>
    <row r="133" spans="1:9">
      <c r="A133" s="73"/>
      <c r="B133" s="94"/>
      <c r="C133" s="73"/>
      <c r="D133" s="94"/>
      <c r="E133" s="73"/>
      <c r="F133" s="119"/>
      <c r="G133" s="120"/>
      <c r="H133" s="94"/>
      <c r="I133" s="73"/>
    </row>
    <row r="134" spans="1:9">
      <c r="A134" s="69">
        <v>16</v>
      </c>
      <c r="B134" s="90" t="s">
        <v>700</v>
      </c>
      <c r="C134" s="69" t="s">
        <v>196</v>
      </c>
      <c r="D134" s="90" t="s">
        <v>721</v>
      </c>
      <c r="E134" s="112">
        <v>120000</v>
      </c>
      <c r="F134" s="110" t="s">
        <v>236</v>
      </c>
      <c r="G134" s="110" t="s">
        <v>236</v>
      </c>
      <c r="H134" s="69" t="s">
        <v>189</v>
      </c>
      <c r="I134" s="69" t="s">
        <v>417</v>
      </c>
    </row>
    <row r="135" spans="1:9">
      <c r="A135" s="69"/>
      <c r="B135" s="90" t="s">
        <v>701</v>
      </c>
      <c r="C135" s="69" t="s">
        <v>413</v>
      </c>
      <c r="D135" s="153" t="s">
        <v>722</v>
      </c>
      <c r="E135" s="69"/>
      <c r="F135" s="69"/>
      <c r="G135" s="69"/>
      <c r="H135" s="69" t="s">
        <v>568</v>
      </c>
      <c r="I135" s="69"/>
    </row>
    <row r="136" spans="1:9">
      <c r="A136" s="73"/>
      <c r="B136" s="94" t="s">
        <v>141</v>
      </c>
      <c r="C136" s="73"/>
      <c r="D136" s="94"/>
      <c r="E136" s="73"/>
      <c r="F136" s="119"/>
      <c r="G136" s="120"/>
      <c r="H136" s="94"/>
      <c r="I136" s="73"/>
    </row>
    <row r="137" spans="1:9">
      <c r="A137" s="69">
        <v>17</v>
      </c>
      <c r="B137" s="90" t="s">
        <v>700</v>
      </c>
      <c r="C137" s="69" t="s">
        <v>196</v>
      </c>
      <c r="D137" s="90" t="s">
        <v>959</v>
      </c>
      <c r="E137" s="112">
        <v>700000</v>
      </c>
      <c r="F137" s="110" t="s">
        <v>236</v>
      </c>
      <c r="G137" s="110" t="s">
        <v>236</v>
      </c>
      <c r="H137" s="69" t="s">
        <v>189</v>
      </c>
      <c r="I137" s="69" t="s">
        <v>417</v>
      </c>
    </row>
    <row r="138" spans="1:9">
      <c r="A138" s="69"/>
      <c r="B138" s="90" t="s">
        <v>723</v>
      </c>
      <c r="C138" s="69" t="s">
        <v>413</v>
      </c>
      <c r="D138" s="153" t="s">
        <v>722</v>
      </c>
      <c r="E138" s="69"/>
      <c r="F138" s="69"/>
      <c r="G138" s="69"/>
      <c r="H138" s="69" t="s">
        <v>568</v>
      </c>
      <c r="I138" s="69"/>
    </row>
    <row r="139" spans="1:9">
      <c r="A139" s="69"/>
      <c r="B139" s="90" t="s">
        <v>958</v>
      </c>
      <c r="C139" s="69"/>
      <c r="D139" s="90"/>
      <c r="E139" s="69"/>
      <c r="F139" s="121"/>
      <c r="G139" s="112"/>
      <c r="H139" s="69"/>
      <c r="I139" s="69"/>
    </row>
    <row r="140" spans="1:9">
      <c r="A140" s="73"/>
      <c r="B140" s="118"/>
      <c r="C140" s="94"/>
      <c r="D140" s="73"/>
      <c r="E140" s="73"/>
      <c r="F140" s="73"/>
      <c r="G140" s="73"/>
      <c r="H140" s="94"/>
      <c r="I140" s="73"/>
    </row>
    <row r="141" spans="1:9">
      <c r="A141" s="115"/>
      <c r="B141" s="115"/>
      <c r="C141" s="339" t="s">
        <v>237</v>
      </c>
      <c r="D141" s="340"/>
      <c r="E141" s="116">
        <v>820000</v>
      </c>
      <c r="F141" s="116">
        <v>705900</v>
      </c>
      <c r="G141" s="116">
        <v>120000</v>
      </c>
      <c r="H141" s="117"/>
      <c r="I141" s="115"/>
    </row>
    <row r="142" spans="1:9">
      <c r="A142" s="161"/>
      <c r="B142" s="161"/>
      <c r="C142" s="156"/>
      <c r="D142" s="156"/>
      <c r="E142" s="162"/>
      <c r="F142" s="162"/>
      <c r="G142" s="162"/>
      <c r="H142" s="156"/>
      <c r="I142" s="161"/>
    </row>
    <row r="143" spans="1:9">
      <c r="A143" s="161"/>
      <c r="B143" s="161"/>
      <c r="C143" s="156"/>
      <c r="D143" s="156"/>
      <c r="E143" s="162"/>
      <c r="F143" s="162"/>
      <c r="G143" s="162"/>
      <c r="H143" s="156"/>
      <c r="I143" s="161"/>
    </row>
    <row r="144" spans="1:9">
      <c r="A144" s="338">
        <v>28</v>
      </c>
      <c r="B144" s="338"/>
      <c r="C144" s="338"/>
      <c r="D144" s="338"/>
      <c r="E144" s="338"/>
      <c r="F144" s="338"/>
      <c r="G144" s="338"/>
      <c r="H144" s="338"/>
      <c r="I144" s="338"/>
    </row>
    <row r="145" spans="1:9">
      <c r="A145" s="333" t="s">
        <v>232</v>
      </c>
      <c r="B145" s="333"/>
      <c r="C145" s="333"/>
      <c r="D145" s="333"/>
      <c r="E145" s="333"/>
      <c r="F145" s="333"/>
      <c r="G145" s="333"/>
      <c r="H145" s="333"/>
      <c r="I145" s="333"/>
    </row>
    <row r="146" spans="1:9">
      <c r="A146" s="333" t="s">
        <v>943</v>
      </c>
      <c r="B146" s="333"/>
      <c r="C146" s="333"/>
      <c r="D146" s="333"/>
      <c r="E146" s="333"/>
      <c r="F146" s="333"/>
      <c r="G146" s="333"/>
      <c r="H146" s="333"/>
      <c r="I146" s="333"/>
    </row>
    <row r="147" spans="1:9">
      <c r="A147" s="333" t="s">
        <v>233</v>
      </c>
      <c r="B147" s="333"/>
      <c r="C147" s="333"/>
      <c r="D147" s="333"/>
      <c r="E147" s="333"/>
      <c r="F147" s="333"/>
      <c r="G147" s="333"/>
      <c r="H147" s="333"/>
      <c r="I147" s="333"/>
    </row>
    <row r="148" spans="1:9">
      <c r="A148" s="334" t="s">
        <v>1122</v>
      </c>
      <c r="B148" s="334"/>
      <c r="C148" s="334"/>
      <c r="D148" s="275"/>
      <c r="E148" s="275"/>
      <c r="F148" s="275"/>
      <c r="G148" s="275"/>
      <c r="H148" s="275"/>
      <c r="I148" s="275"/>
    </row>
    <row r="149" spans="1:9">
      <c r="A149" s="62" t="s">
        <v>905</v>
      </c>
      <c r="B149" s="276"/>
      <c r="C149" s="276"/>
      <c r="D149" s="276"/>
      <c r="E149" s="276"/>
      <c r="F149" s="276"/>
      <c r="G149" s="276"/>
      <c r="H149" s="276"/>
      <c r="I149" s="276"/>
    </row>
    <row r="150" spans="1:9">
      <c r="A150" s="98" t="s">
        <v>404</v>
      </c>
      <c r="B150" s="98" t="s">
        <v>405</v>
      </c>
      <c r="C150" s="98" t="s">
        <v>406</v>
      </c>
      <c r="D150" s="99" t="s">
        <v>407</v>
      </c>
      <c r="E150" s="335" t="s">
        <v>231</v>
      </c>
      <c r="F150" s="335"/>
      <c r="G150" s="335"/>
      <c r="H150" s="99" t="s">
        <v>409</v>
      </c>
      <c r="I150" s="100" t="s">
        <v>412</v>
      </c>
    </row>
    <row r="151" spans="1:9">
      <c r="A151" s="101"/>
      <c r="B151" s="101"/>
      <c r="C151" s="101"/>
      <c r="D151" s="102" t="s">
        <v>421</v>
      </c>
      <c r="E151" s="103">
        <v>2556</v>
      </c>
      <c r="F151" s="99">
        <v>2557</v>
      </c>
      <c r="G151" s="98">
        <v>2558</v>
      </c>
      <c r="H151" s="102" t="s">
        <v>410</v>
      </c>
      <c r="I151" s="104" t="s">
        <v>411</v>
      </c>
    </row>
    <row r="152" spans="1:9">
      <c r="A152" s="105"/>
      <c r="B152" s="106"/>
      <c r="C152" s="106"/>
      <c r="D152" s="107"/>
      <c r="E152" s="108" t="s">
        <v>234</v>
      </c>
      <c r="F152" s="108" t="s">
        <v>234</v>
      </c>
      <c r="G152" s="108" t="s">
        <v>234</v>
      </c>
      <c r="H152" s="107"/>
      <c r="I152" s="105"/>
    </row>
    <row r="153" spans="1:9">
      <c r="A153" s="69">
        <v>18</v>
      </c>
      <c r="B153" s="90" t="s">
        <v>702</v>
      </c>
      <c r="C153" s="69" t="s">
        <v>196</v>
      </c>
      <c r="D153" s="90" t="s">
        <v>957</v>
      </c>
      <c r="E153" s="110" t="s">
        <v>236</v>
      </c>
      <c r="F153" s="112">
        <v>60000</v>
      </c>
      <c r="G153" s="110" t="s">
        <v>236</v>
      </c>
      <c r="H153" s="69" t="s">
        <v>189</v>
      </c>
      <c r="I153" s="69" t="s">
        <v>417</v>
      </c>
    </row>
    <row r="154" spans="1:9">
      <c r="A154" s="69"/>
      <c r="B154" s="90" t="s">
        <v>955</v>
      </c>
      <c r="C154" s="69" t="s">
        <v>413</v>
      </c>
      <c r="D154" s="153" t="s">
        <v>724</v>
      </c>
      <c r="E154" s="69"/>
      <c r="F154" s="69"/>
      <c r="G154" s="69"/>
      <c r="H154" s="69" t="s">
        <v>568</v>
      </c>
      <c r="I154" s="69"/>
    </row>
    <row r="155" spans="1:9">
      <c r="A155" s="73"/>
      <c r="B155" s="94" t="s">
        <v>956</v>
      </c>
      <c r="C155" s="73"/>
      <c r="D155" s="94"/>
      <c r="E155" s="73"/>
      <c r="F155" s="94"/>
      <c r="G155" s="73"/>
      <c r="H155" s="73"/>
      <c r="I155" s="73"/>
    </row>
    <row r="156" spans="1:9">
      <c r="A156" s="69">
        <v>19</v>
      </c>
      <c r="B156" s="90" t="s">
        <v>973</v>
      </c>
      <c r="C156" s="69" t="s">
        <v>196</v>
      </c>
      <c r="D156" s="90" t="s">
        <v>334</v>
      </c>
      <c r="E156" s="110" t="s">
        <v>288</v>
      </c>
      <c r="F156" s="92">
        <v>501600</v>
      </c>
      <c r="G156" s="110" t="s">
        <v>288</v>
      </c>
      <c r="H156" s="69" t="s">
        <v>196</v>
      </c>
      <c r="I156" s="69" t="s">
        <v>417</v>
      </c>
    </row>
    <row r="157" spans="1:9">
      <c r="A157" s="69"/>
      <c r="B157" s="90" t="s">
        <v>974</v>
      </c>
      <c r="C157" s="69" t="s">
        <v>413</v>
      </c>
      <c r="D157" s="153" t="s">
        <v>335</v>
      </c>
      <c r="E157" s="69"/>
      <c r="F157" s="90"/>
      <c r="G157" s="69"/>
      <c r="H157" s="69" t="s">
        <v>413</v>
      </c>
      <c r="I157" s="69"/>
    </row>
    <row r="158" spans="1:9">
      <c r="A158" s="73"/>
      <c r="B158" s="94"/>
      <c r="C158" s="73"/>
      <c r="D158" s="94"/>
      <c r="E158" s="73"/>
      <c r="F158" s="94"/>
      <c r="G158" s="73"/>
      <c r="H158" s="73"/>
      <c r="I158" s="73"/>
    </row>
    <row r="159" spans="1:9">
      <c r="A159" s="126">
        <v>20</v>
      </c>
      <c r="B159" s="126" t="s">
        <v>975</v>
      </c>
      <c r="C159" s="127" t="s">
        <v>196</v>
      </c>
      <c r="D159" s="126" t="s">
        <v>725</v>
      </c>
      <c r="E159" s="128" t="s">
        <v>236</v>
      </c>
      <c r="F159" s="129">
        <v>240000</v>
      </c>
      <c r="G159" s="128" t="s">
        <v>236</v>
      </c>
      <c r="H159" s="126" t="s">
        <v>189</v>
      </c>
      <c r="I159" s="126" t="s">
        <v>417</v>
      </c>
    </row>
    <row r="160" spans="1:9">
      <c r="A160" s="69"/>
      <c r="B160" s="90" t="s">
        <v>976</v>
      </c>
      <c r="C160" s="69" t="s">
        <v>413</v>
      </c>
      <c r="D160" s="90" t="s">
        <v>726</v>
      </c>
      <c r="E160" s="110"/>
      <c r="F160" s="90"/>
      <c r="G160" s="92"/>
      <c r="H160" s="90" t="s">
        <v>568</v>
      </c>
      <c r="I160" s="69"/>
    </row>
    <row r="161" spans="1:9">
      <c r="A161" s="73"/>
      <c r="B161" s="73" t="s">
        <v>977</v>
      </c>
      <c r="C161" s="94"/>
      <c r="D161" s="73"/>
      <c r="E161" s="130"/>
      <c r="F161" s="73"/>
      <c r="G161" s="131"/>
      <c r="H161" s="73"/>
      <c r="I161" s="73"/>
    </row>
    <row r="162" spans="1:9">
      <c r="A162" s="69">
        <v>21</v>
      </c>
      <c r="B162" s="69" t="s">
        <v>738</v>
      </c>
      <c r="C162" s="90" t="s">
        <v>196</v>
      </c>
      <c r="D162" s="69" t="s">
        <v>1088</v>
      </c>
      <c r="E162" s="110" t="s">
        <v>236</v>
      </c>
      <c r="F162" s="112">
        <v>360000</v>
      </c>
      <c r="G162" s="110" t="s">
        <v>236</v>
      </c>
      <c r="H162" s="69" t="s">
        <v>189</v>
      </c>
      <c r="I162" s="69" t="s">
        <v>417</v>
      </c>
    </row>
    <row r="163" spans="1:9">
      <c r="A163" s="69"/>
      <c r="B163" s="90" t="s">
        <v>727</v>
      </c>
      <c r="C163" s="69" t="s">
        <v>413</v>
      </c>
      <c r="D163" s="90" t="s">
        <v>728</v>
      </c>
      <c r="E163" s="110"/>
      <c r="F163" s="90"/>
      <c r="G163" s="92"/>
      <c r="H163" s="90" t="s">
        <v>568</v>
      </c>
      <c r="I163" s="69"/>
    </row>
    <row r="164" spans="1:9">
      <c r="A164" s="73"/>
      <c r="B164" s="73"/>
      <c r="C164" s="94"/>
      <c r="D164" s="118"/>
      <c r="E164" s="130"/>
      <c r="F164" s="73"/>
      <c r="G164" s="131"/>
      <c r="H164" s="73"/>
      <c r="I164" s="73"/>
    </row>
    <row r="165" spans="1:9">
      <c r="A165" s="69">
        <v>22</v>
      </c>
      <c r="B165" s="69" t="s">
        <v>700</v>
      </c>
      <c r="C165" s="90" t="s">
        <v>264</v>
      </c>
      <c r="D165" s="75" t="s">
        <v>1089</v>
      </c>
      <c r="E165" s="91">
        <v>228000</v>
      </c>
      <c r="F165" s="91" t="s">
        <v>288</v>
      </c>
      <c r="G165" s="133" t="s">
        <v>288</v>
      </c>
      <c r="H165" s="69" t="s">
        <v>189</v>
      </c>
      <c r="I165" s="69" t="s">
        <v>417</v>
      </c>
    </row>
    <row r="166" spans="1:9">
      <c r="A166" s="69"/>
      <c r="B166" s="69" t="s">
        <v>741</v>
      </c>
      <c r="C166" s="66" t="s">
        <v>413</v>
      </c>
      <c r="D166" s="75" t="s">
        <v>742</v>
      </c>
      <c r="E166" s="91"/>
      <c r="F166" s="91"/>
      <c r="G166" s="134"/>
      <c r="H166" s="69" t="s">
        <v>568</v>
      </c>
      <c r="I166" s="69"/>
    </row>
    <row r="167" spans="1:9">
      <c r="A167" s="73"/>
      <c r="B167" s="118"/>
      <c r="C167" s="94"/>
      <c r="D167" s="155" t="s">
        <v>655</v>
      </c>
      <c r="E167" s="159"/>
      <c r="F167" s="145"/>
      <c r="G167" s="160"/>
      <c r="H167" s="73"/>
      <c r="I167" s="73"/>
    </row>
    <row r="168" spans="1:9">
      <c r="A168" s="69">
        <v>23</v>
      </c>
      <c r="B168" s="69" t="s">
        <v>1008</v>
      </c>
      <c r="C168" s="90" t="s">
        <v>264</v>
      </c>
      <c r="D168" s="75" t="s">
        <v>1010</v>
      </c>
      <c r="E168" s="91" t="s">
        <v>288</v>
      </c>
      <c r="F168" s="91">
        <v>1000000</v>
      </c>
      <c r="G168" s="91" t="s">
        <v>288</v>
      </c>
      <c r="H168" s="69" t="s">
        <v>189</v>
      </c>
      <c r="I168" s="69"/>
    </row>
    <row r="169" spans="1:9">
      <c r="A169" s="73"/>
      <c r="B169" s="118" t="s">
        <v>1009</v>
      </c>
      <c r="C169" s="147" t="s">
        <v>413</v>
      </c>
      <c r="D169" s="73" t="s">
        <v>27</v>
      </c>
      <c r="E169" s="159"/>
      <c r="F169" s="145"/>
      <c r="G169" s="160"/>
      <c r="H169" s="73" t="s">
        <v>568</v>
      </c>
      <c r="I169" s="73"/>
    </row>
    <row r="170" spans="1:9">
      <c r="A170" s="69">
        <v>24</v>
      </c>
      <c r="B170" s="69" t="s">
        <v>700</v>
      </c>
      <c r="C170" s="90" t="s">
        <v>196</v>
      </c>
      <c r="D170" s="69" t="s">
        <v>1088</v>
      </c>
      <c r="E170" s="110" t="s">
        <v>236</v>
      </c>
      <c r="F170" s="112">
        <v>500000</v>
      </c>
      <c r="G170" s="110" t="s">
        <v>236</v>
      </c>
      <c r="H170" s="69" t="s">
        <v>189</v>
      </c>
      <c r="I170" s="69" t="s">
        <v>417</v>
      </c>
    </row>
    <row r="171" spans="1:9">
      <c r="A171" s="69"/>
      <c r="B171" s="69" t="s">
        <v>1090</v>
      </c>
      <c r="C171" s="90" t="s">
        <v>413</v>
      </c>
      <c r="D171" s="69" t="s">
        <v>27</v>
      </c>
      <c r="E171" s="110"/>
      <c r="F171" s="69"/>
      <c r="G171" s="92"/>
      <c r="H171" s="69" t="s">
        <v>568</v>
      </c>
      <c r="I171" s="69"/>
    </row>
    <row r="172" spans="1:9">
      <c r="A172" s="73"/>
      <c r="B172" s="94"/>
      <c r="C172" s="73"/>
      <c r="D172" s="94" t="s">
        <v>28</v>
      </c>
      <c r="E172" s="73"/>
      <c r="F172" s="94"/>
      <c r="G172" s="73"/>
      <c r="H172" s="73"/>
      <c r="I172" s="73"/>
    </row>
    <row r="173" spans="1:9">
      <c r="A173" s="69">
        <v>25</v>
      </c>
      <c r="B173" s="69" t="s">
        <v>700</v>
      </c>
      <c r="C173" s="90" t="s">
        <v>196</v>
      </c>
      <c r="D173" s="69" t="s">
        <v>26</v>
      </c>
      <c r="E173" s="110" t="s">
        <v>236</v>
      </c>
      <c r="F173" s="112">
        <v>288000</v>
      </c>
      <c r="G173" s="110" t="s">
        <v>236</v>
      </c>
      <c r="H173" s="69" t="s">
        <v>189</v>
      </c>
      <c r="I173" s="69" t="s">
        <v>417</v>
      </c>
    </row>
    <row r="174" spans="1:9">
      <c r="A174" s="69"/>
      <c r="B174" s="69" t="s">
        <v>24</v>
      </c>
      <c r="C174" s="90" t="s">
        <v>413</v>
      </c>
      <c r="D174" s="69" t="s">
        <v>27</v>
      </c>
      <c r="E174" s="110"/>
      <c r="F174" s="69"/>
      <c r="G174" s="92"/>
      <c r="H174" s="69" t="s">
        <v>568</v>
      </c>
      <c r="I174" s="69"/>
    </row>
    <row r="175" spans="1:9">
      <c r="A175" s="73"/>
      <c r="B175" s="94" t="s">
        <v>25</v>
      </c>
      <c r="C175" s="73"/>
      <c r="D175" s="94" t="s">
        <v>28</v>
      </c>
      <c r="E175" s="73"/>
      <c r="F175" s="94"/>
      <c r="G175" s="73"/>
      <c r="H175" s="73"/>
      <c r="I175" s="73"/>
    </row>
    <row r="176" spans="1:9">
      <c r="A176" s="69">
        <v>26</v>
      </c>
      <c r="B176" s="69" t="s">
        <v>700</v>
      </c>
      <c r="C176" s="90" t="s">
        <v>196</v>
      </c>
      <c r="D176" s="69" t="s">
        <v>26</v>
      </c>
      <c r="E176" s="110" t="s">
        <v>236</v>
      </c>
      <c r="F176" s="112">
        <v>288000</v>
      </c>
      <c r="G176" s="110" t="s">
        <v>236</v>
      </c>
      <c r="H176" s="69" t="s">
        <v>189</v>
      </c>
      <c r="I176" s="69" t="s">
        <v>417</v>
      </c>
    </row>
    <row r="177" spans="1:9">
      <c r="A177" s="69"/>
      <c r="B177" s="69" t="s">
        <v>1091</v>
      </c>
      <c r="C177" s="90" t="s">
        <v>413</v>
      </c>
      <c r="D177" s="69" t="s">
        <v>27</v>
      </c>
      <c r="E177" s="110"/>
      <c r="F177" s="69"/>
      <c r="G177" s="92"/>
      <c r="H177" s="69" t="s">
        <v>568</v>
      </c>
      <c r="I177" s="69"/>
    </row>
    <row r="178" spans="1:9">
      <c r="A178" s="73"/>
      <c r="B178" s="94"/>
      <c r="C178" s="73"/>
      <c r="D178" s="94" t="s">
        <v>28</v>
      </c>
      <c r="E178" s="73"/>
      <c r="F178" s="94"/>
      <c r="G178" s="73"/>
      <c r="H178" s="73"/>
      <c r="I178" s="73"/>
    </row>
    <row r="179" spans="1:9">
      <c r="A179" s="115"/>
      <c r="B179" s="115"/>
      <c r="C179" s="339" t="s">
        <v>237</v>
      </c>
      <c r="D179" s="340"/>
      <c r="E179" s="116">
        <f>SUM(E153:E178)</f>
        <v>228000</v>
      </c>
      <c r="F179" s="116">
        <f>SUM(F153:F178)</f>
        <v>3237600</v>
      </c>
      <c r="G179" s="116" t="s">
        <v>288</v>
      </c>
      <c r="H179" s="117"/>
      <c r="I179" s="115"/>
    </row>
    <row r="180" spans="1:9">
      <c r="A180" s="338">
        <v>29</v>
      </c>
      <c r="B180" s="338"/>
      <c r="C180" s="338"/>
      <c r="D180" s="338"/>
      <c r="E180" s="338"/>
      <c r="F180" s="338"/>
      <c r="G180" s="338"/>
      <c r="H180" s="338"/>
      <c r="I180" s="338"/>
    </row>
    <row r="181" spans="1:9">
      <c r="A181" s="333" t="s">
        <v>232</v>
      </c>
      <c r="B181" s="333"/>
      <c r="C181" s="333"/>
      <c r="D181" s="333"/>
      <c r="E181" s="333"/>
      <c r="F181" s="333"/>
      <c r="G181" s="333"/>
      <c r="H181" s="333"/>
      <c r="I181" s="333"/>
    </row>
    <row r="182" spans="1:9">
      <c r="A182" s="333" t="s">
        <v>943</v>
      </c>
      <c r="B182" s="333"/>
      <c r="C182" s="333"/>
      <c r="D182" s="333"/>
      <c r="E182" s="333"/>
      <c r="F182" s="333"/>
      <c r="G182" s="333"/>
      <c r="H182" s="333"/>
      <c r="I182" s="333"/>
    </row>
    <row r="183" spans="1:9">
      <c r="A183" s="333" t="s">
        <v>233</v>
      </c>
      <c r="B183" s="333"/>
      <c r="C183" s="333"/>
      <c r="D183" s="333"/>
      <c r="E183" s="333"/>
      <c r="F183" s="333"/>
      <c r="G183" s="333"/>
      <c r="H183" s="333"/>
      <c r="I183" s="333"/>
    </row>
    <row r="184" spans="1:9">
      <c r="A184" s="334" t="s">
        <v>1122</v>
      </c>
      <c r="B184" s="334"/>
      <c r="C184" s="334"/>
      <c r="D184" s="275"/>
      <c r="E184" s="275"/>
      <c r="F184" s="275"/>
      <c r="G184" s="275"/>
      <c r="H184" s="275"/>
      <c r="I184" s="275"/>
    </row>
    <row r="185" spans="1:9">
      <c r="A185" s="62" t="s">
        <v>905</v>
      </c>
      <c r="B185" s="276"/>
      <c r="C185" s="276"/>
      <c r="D185" s="276"/>
      <c r="E185" s="276"/>
      <c r="F185" s="276"/>
      <c r="G185" s="276"/>
      <c r="H185" s="276"/>
      <c r="I185" s="276"/>
    </row>
    <row r="186" spans="1:9">
      <c r="A186" s="98" t="s">
        <v>404</v>
      </c>
      <c r="B186" s="98" t="s">
        <v>405</v>
      </c>
      <c r="C186" s="98" t="s">
        <v>406</v>
      </c>
      <c r="D186" s="99" t="s">
        <v>407</v>
      </c>
      <c r="E186" s="335" t="s">
        <v>231</v>
      </c>
      <c r="F186" s="335"/>
      <c r="G186" s="335"/>
      <c r="H186" s="99" t="s">
        <v>409</v>
      </c>
      <c r="I186" s="100" t="s">
        <v>412</v>
      </c>
    </row>
    <row r="187" spans="1:9">
      <c r="A187" s="101"/>
      <c r="B187" s="101"/>
      <c r="C187" s="101"/>
      <c r="D187" s="102" t="s">
        <v>421</v>
      </c>
      <c r="E187" s="103">
        <v>2556</v>
      </c>
      <c r="F187" s="99">
        <v>2557</v>
      </c>
      <c r="G187" s="98">
        <v>2558</v>
      </c>
      <c r="H187" s="102" t="s">
        <v>410</v>
      </c>
      <c r="I187" s="104" t="s">
        <v>411</v>
      </c>
    </row>
    <row r="188" spans="1:9">
      <c r="A188" s="105"/>
      <c r="B188" s="106"/>
      <c r="C188" s="106"/>
      <c r="D188" s="107"/>
      <c r="E188" s="108" t="s">
        <v>234</v>
      </c>
      <c r="F188" s="108" t="s">
        <v>234</v>
      </c>
      <c r="G188" s="108" t="s">
        <v>234</v>
      </c>
      <c r="H188" s="107"/>
      <c r="I188" s="105"/>
    </row>
    <row r="189" spans="1:9">
      <c r="A189" s="69">
        <v>27</v>
      </c>
      <c r="B189" s="69" t="s">
        <v>740</v>
      </c>
      <c r="C189" s="90" t="s">
        <v>196</v>
      </c>
      <c r="D189" s="69" t="s">
        <v>1092</v>
      </c>
      <c r="E189" s="110" t="s">
        <v>236</v>
      </c>
      <c r="F189" s="110" t="s">
        <v>236</v>
      </c>
      <c r="G189" s="92">
        <v>240000</v>
      </c>
      <c r="H189" s="69" t="s">
        <v>189</v>
      </c>
      <c r="I189" s="69" t="s">
        <v>417</v>
      </c>
    </row>
    <row r="190" spans="1:9">
      <c r="A190" s="73"/>
      <c r="B190" s="73" t="s">
        <v>704</v>
      </c>
      <c r="C190" s="94" t="s">
        <v>413</v>
      </c>
      <c r="D190" s="73" t="s">
        <v>726</v>
      </c>
      <c r="E190" s="130"/>
      <c r="F190" s="130"/>
      <c r="G190" s="131"/>
      <c r="H190" s="73" t="s">
        <v>568</v>
      </c>
      <c r="I190" s="73"/>
    </row>
    <row r="191" spans="1:9">
      <c r="A191" s="69">
        <v>28</v>
      </c>
      <c r="B191" s="90" t="s">
        <v>702</v>
      </c>
      <c r="C191" s="69" t="s">
        <v>196</v>
      </c>
      <c r="D191" s="90" t="s">
        <v>180</v>
      </c>
      <c r="E191" s="91" t="s">
        <v>236</v>
      </c>
      <c r="F191" s="110" t="s">
        <v>236</v>
      </c>
      <c r="G191" s="92">
        <v>480000</v>
      </c>
      <c r="H191" s="69" t="s">
        <v>189</v>
      </c>
      <c r="I191" s="69" t="s">
        <v>417</v>
      </c>
    </row>
    <row r="192" spans="1:9">
      <c r="A192" s="69"/>
      <c r="B192" s="90" t="s">
        <v>142</v>
      </c>
      <c r="C192" s="69" t="s">
        <v>413</v>
      </c>
      <c r="D192" s="153" t="s">
        <v>181</v>
      </c>
      <c r="E192" s="69"/>
      <c r="F192" s="69"/>
      <c r="H192" s="69" t="s">
        <v>568</v>
      </c>
      <c r="I192" s="69"/>
    </row>
    <row r="193" spans="1:9">
      <c r="A193" s="73"/>
      <c r="B193" s="94" t="s">
        <v>143</v>
      </c>
      <c r="C193" s="73"/>
      <c r="D193" s="94"/>
      <c r="E193" s="73"/>
      <c r="F193" s="73"/>
      <c r="G193" s="94"/>
      <c r="H193" s="73"/>
      <c r="I193" s="73"/>
    </row>
    <row r="194" spans="1:9">
      <c r="A194" s="69">
        <v>29</v>
      </c>
      <c r="B194" s="90" t="s">
        <v>702</v>
      </c>
      <c r="C194" s="69" t="s">
        <v>196</v>
      </c>
      <c r="D194" s="90" t="s">
        <v>180</v>
      </c>
      <c r="E194" s="91" t="s">
        <v>553</v>
      </c>
      <c r="F194" s="92">
        <v>480000</v>
      </c>
      <c r="G194" s="110" t="s">
        <v>236</v>
      </c>
      <c r="H194" s="69" t="s">
        <v>189</v>
      </c>
      <c r="I194" s="69" t="s">
        <v>417</v>
      </c>
    </row>
    <row r="195" spans="1:9">
      <c r="A195" s="69"/>
      <c r="B195" s="90" t="s">
        <v>144</v>
      </c>
      <c r="C195" s="69" t="s">
        <v>413</v>
      </c>
      <c r="D195" s="153" t="s">
        <v>181</v>
      </c>
      <c r="E195" s="69"/>
      <c r="F195" s="69"/>
      <c r="G195" s="69"/>
      <c r="H195" s="69" t="s">
        <v>568</v>
      </c>
      <c r="I195" s="69"/>
    </row>
    <row r="196" spans="1:9">
      <c r="A196" s="73"/>
      <c r="B196" s="73" t="s">
        <v>145</v>
      </c>
      <c r="C196" s="94"/>
      <c r="D196" s="73"/>
      <c r="E196" s="73"/>
      <c r="F196" s="73"/>
      <c r="G196" s="73"/>
      <c r="H196" s="94"/>
      <c r="I196" s="73"/>
    </row>
    <row r="197" spans="1:9">
      <c r="A197" s="69">
        <v>30</v>
      </c>
      <c r="B197" s="90" t="s">
        <v>702</v>
      </c>
      <c r="C197" s="69" t="s">
        <v>196</v>
      </c>
      <c r="D197" s="90" t="s">
        <v>180</v>
      </c>
      <c r="E197" s="91" t="s">
        <v>553</v>
      </c>
      <c r="F197" s="92">
        <v>480000</v>
      </c>
      <c r="G197" s="110" t="s">
        <v>236</v>
      </c>
      <c r="H197" s="69" t="s">
        <v>189</v>
      </c>
      <c r="I197" s="69" t="s">
        <v>417</v>
      </c>
    </row>
    <row r="198" spans="1:9">
      <c r="A198" s="69"/>
      <c r="B198" s="90" t="s">
        <v>1093</v>
      </c>
      <c r="C198" s="69" t="s">
        <v>413</v>
      </c>
      <c r="D198" s="153" t="s">
        <v>181</v>
      </c>
      <c r="E198" s="69"/>
      <c r="F198" s="69"/>
      <c r="G198" s="69"/>
      <c r="H198" s="69" t="s">
        <v>568</v>
      </c>
      <c r="I198" s="69"/>
    </row>
    <row r="199" spans="1:9">
      <c r="A199" s="73"/>
      <c r="B199" s="73"/>
      <c r="C199" s="94"/>
      <c r="D199" s="73"/>
      <c r="E199" s="73"/>
      <c r="F199" s="73"/>
      <c r="G199" s="73"/>
      <c r="H199" s="94"/>
      <c r="I199" s="73"/>
    </row>
    <row r="200" spans="1:9">
      <c r="A200" s="69">
        <v>31</v>
      </c>
      <c r="B200" s="136" t="s">
        <v>597</v>
      </c>
      <c r="C200" s="69" t="s">
        <v>196</v>
      </c>
      <c r="D200" s="90" t="s">
        <v>180</v>
      </c>
      <c r="E200" s="91" t="s">
        <v>236</v>
      </c>
      <c r="F200" s="110" t="s">
        <v>236</v>
      </c>
      <c r="G200" s="92">
        <v>480000</v>
      </c>
      <c r="H200" s="69" t="s">
        <v>189</v>
      </c>
      <c r="I200" s="69"/>
    </row>
    <row r="201" spans="1:9">
      <c r="A201" s="69"/>
      <c r="B201" s="137" t="s">
        <v>979</v>
      </c>
      <c r="C201" s="69" t="s">
        <v>413</v>
      </c>
      <c r="D201" s="153" t="s">
        <v>181</v>
      </c>
      <c r="E201" s="69"/>
      <c r="F201" s="69"/>
      <c r="H201" s="69" t="s">
        <v>568</v>
      </c>
      <c r="I201" s="69"/>
    </row>
    <row r="202" spans="1:9">
      <c r="A202" s="66"/>
      <c r="B202" s="137" t="s">
        <v>978</v>
      </c>
      <c r="C202" s="90"/>
      <c r="D202" s="69"/>
      <c r="E202" s="135"/>
      <c r="F202" s="91"/>
      <c r="G202" s="134"/>
      <c r="H202" s="69"/>
      <c r="I202" s="69"/>
    </row>
    <row r="203" spans="1:9">
      <c r="A203" s="73"/>
      <c r="B203" s="138"/>
      <c r="C203" s="94"/>
      <c r="D203" s="118"/>
      <c r="E203" s="159"/>
      <c r="F203" s="145"/>
      <c r="G203" s="160"/>
      <c r="H203" s="73"/>
      <c r="I203" s="73"/>
    </row>
    <row r="204" spans="1:9">
      <c r="A204" s="69">
        <v>32</v>
      </c>
      <c r="B204" s="69" t="s">
        <v>271</v>
      </c>
      <c r="C204" s="90" t="s">
        <v>196</v>
      </c>
      <c r="D204" s="69" t="s">
        <v>745</v>
      </c>
      <c r="E204" s="91" t="s">
        <v>236</v>
      </c>
      <c r="F204" s="91" t="s">
        <v>236</v>
      </c>
      <c r="G204" s="112">
        <v>320000</v>
      </c>
      <c r="H204" s="69" t="s">
        <v>189</v>
      </c>
      <c r="I204" s="69" t="s">
        <v>417</v>
      </c>
    </row>
    <row r="205" spans="1:9">
      <c r="A205" s="73"/>
      <c r="B205" s="73" t="s">
        <v>195</v>
      </c>
      <c r="C205" s="94" t="s">
        <v>413</v>
      </c>
      <c r="D205" s="155" t="s">
        <v>746</v>
      </c>
      <c r="E205" s="73"/>
      <c r="F205" s="73"/>
      <c r="G205" s="73"/>
      <c r="H205" s="73" t="s">
        <v>568</v>
      </c>
      <c r="I205" s="73"/>
    </row>
    <row r="206" spans="1:9">
      <c r="A206" s="69">
        <v>33</v>
      </c>
      <c r="B206" s="70" t="s">
        <v>418</v>
      </c>
      <c r="C206" s="90" t="s">
        <v>680</v>
      </c>
      <c r="D206" s="69" t="s">
        <v>0</v>
      </c>
      <c r="E206" s="112">
        <v>125000</v>
      </c>
      <c r="F206" s="91" t="s">
        <v>235</v>
      </c>
      <c r="G206" s="91" t="s">
        <v>235</v>
      </c>
      <c r="H206" s="62" t="s">
        <v>567</v>
      </c>
      <c r="I206" s="69" t="s">
        <v>417</v>
      </c>
    </row>
    <row r="207" spans="1:9">
      <c r="A207" s="69"/>
      <c r="B207" s="70" t="s">
        <v>679</v>
      </c>
      <c r="C207" s="90" t="s">
        <v>413</v>
      </c>
      <c r="D207" s="69" t="s">
        <v>748</v>
      </c>
      <c r="E207" s="69"/>
      <c r="F207" s="69"/>
      <c r="G207" s="69"/>
      <c r="H207" s="62" t="s">
        <v>568</v>
      </c>
      <c r="I207" s="69"/>
    </row>
    <row r="208" spans="1:9">
      <c r="A208" s="73"/>
      <c r="B208" s="118"/>
      <c r="C208" s="94"/>
      <c r="D208" s="73" t="s">
        <v>29</v>
      </c>
      <c r="E208" s="73"/>
      <c r="F208" s="73"/>
      <c r="G208" s="73"/>
      <c r="H208" s="94"/>
      <c r="I208" s="73"/>
    </row>
    <row r="209" spans="1:9">
      <c r="A209" s="69">
        <v>34</v>
      </c>
      <c r="B209" s="70" t="s">
        <v>418</v>
      </c>
      <c r="C209" s="90" t="s">
        <v>682</v>
      </c>
      <c r="D209" s="69" t="s">
        <v>747</v>
      </c>
      <c r="E209" s="112">
        <v>300000</v>
      </c>
      <c r="F209" s="91" t="s">
        <v>235</v>
      </c>
      <c r="G209" s="91" t="s">
        <v>235</v>
      </c>
      <c r="H209" s="62" t="s">
        <v>567</v>
      </c>
      <c r="I209" s="69" t="s">
        <v>417</v>
      </c>
    </row>
    <row r="210" spans="1:9">
      <c r="A210" s="69"/>
      <c r="B210" s="70" t="s">
        <v>681</v>
      </c>
      <c r="C210" s="90" t="s">
        <v>413</v>
      </c>
      <c r="D210" s="69" t="s">
        <v>748</v>
      </c>
      <c r="E210" s="69"/>
      <c r="F210" s="69"/>
      <c r="G210" s="69"/>
      <c r="H210" s="62" t="s">
        <v>568</v>
      </c>
      <c r="I210" s="69"/>
    </row>
    <row r="211" spans="1:9">
      <c r="A211" s="73"/>
      <c r="B211" s="118"/>
      <c r="C211" s="94"/>
      <c r="D211" s="73" t="s">
        <v>29</v>
      </c>
      <c r="E211" s="73"/>
      <c r="F211" s="73"/>
      <c r="G211" s="73"/>
      <c r="H211" s="94"/>
      <c r="I211" s="73"/>
    </row>
    <row r="212" spans="1:9">
      <c r="A212" s="69">
        <v>35</v>
      </c>
      <c r="B212" s="70" t="s">
        <v>418</v>
      </c>
      <c r="C212" s="90" t="s">
        <v>422</v>
      </c>
      <c r="D212" s="69" t="s">
        <v>5</v>
      </c>
      <c r="E212" s="112">
        <v>125000</v>
      </c>
      <c r="F212" s="91" t="s">
        <v>235</v>
      </c>
      <c r="G212" s="91" t="s">
        <v>235</v>
      </c>
      <c r="H212" s="62" t="s">
        <v>567</v>
      </c>
      <c r="I212" s="69" t="s">
        <v>417</v>
      </c>
    </row>
    <row r="213" spans="1:9">
      <c r="A213" s="69"/>
      <c r="B213" s="70" t="s">
        <v>981</v>
      </c>
      <c r="C213" s="90" t="s">
        <v>413</v>
      </c>
      <c r="D213" s="69" t="s">
        <v>748</v>
      </c>
      <c r="E213" s="69"/>
      <c r="F213" s="69"/>
      <c r="G213" s="69"/>
      <c r="H213" s="62" t="s">
        <v>568</v>
      </c>
      <c r="I213" s="69"/>
    </row>
    <row r="214" spans="1:9">
      <c r="A214" s="73"/>
      <c r="B214" s="118" t="s">
        <v>982</v>
      </c>
      <c r="C214" s="94"/>
      <c r="D214" s="73" t="s">
        <v>29</v>
      </c>
      <c r="E214" s="73"/>
      <c r="F214" s="73"/>
      <c r="G214" s="73"/>
      <c r="H214" s="94"/>
      <c r="I214" s="73"/>
    </row>
    <row r="215" spans="1:9">
      <c r="A215" s="122"/>
      <c r="B215" s="122"/>
      <c r="C215" s="336" t="s">
        <v>237</v>
      </c>
      <c r="D215" s="337"/>
      <c r="E215" s="124">
        <f>SUM(E189:E214)</f>
        <v>550000</v>
      </c>
      <c r="F215" s="124">
        <f>SUM(F189:F214)</f>
        <v>960000</v>
      </c>
      <c r="G215" s="124">
        <f>SUM(G189:G214)</f>
        <v>1520000</v>
      </c>
      <c r="H215" s="125"/>
      <c r="I215" s="122"/>
    </row>
    <row r="216" spans="1:9">
      <c r="A216" s="338">
        <v>30</v>
      </c>
      <c r="B216" s="338"/>
      <c r="C216" s="338"/>
      <c r="D216" s="338"/>
      <c r="E216" s="338"/>
      <c r="F216" s="338"/>
      <c r="G216" s="338"/>
      <c r="H216" s="338"/>
      <c r="I216" s="338"/>
    </row>
    <row r="217" spans="1:9">
      <c r="A217" s="333" t="s">
        <v>232</v>
      </c>
      <c r="B217" s="333"/>
      <c r="C217" s="333"/>
      <c r="D217" s="333"/>
      <c r="E217" s="333"/>
      <c r="F217" s="333"/>
      <c r="G217" s="333"/>
      <c r="H217" s="333"/>
      <c r="I217" s="333"/>
    </row>
    <row r="218" spans="1:9">
      <c r="A218" s="333" t="s">
        <v>943</v>
      </c>
      <c r="B218" s="333"/>
      <c r="C218" s="333"/>
      <c r="D218" s="333"/>
      <c r="E218" s="333"/>
      <c r="F218" s="333"/>
      <c r="G218" s="333"/>
      <c r="H218" s="333"/>
      <c r="I218" s="333"/>
    </row>
    <row r="219" spans="1:9">
      <c r="A219" s="333" t="s">
        <v>233</v>
      </c>
      <c r="B219" s="333"/>
      <c r="C219" s="333"/>
      <c r="D219" s="333"/>
      <c r="E219" s="333"/>
      <c r="F219" s="333"/>
      <c r="G219" s="333"/>
      <c r="H219" s="333"/>
      <c r="I219" s="333"/>
    </row>
    <row r="220" spans="1:9">
      <c r="A220" s="334" t="s">
        <v>1122</v>
      </c>
      <c r="B220" s="334"/>
      <c r="C220" s="334"/>
      <c r="D220" s="275"/>
      <c r="E220" s="275"/>
      <c r="F220" s="275"/>
      <c r="G220" s="275"/>
      <c r="H220" s="275"/>
      <c r="I220" s="275"/>
    </row>
    <row r="221" spans="1:9">
      <c r="A221" s="62" t="s">
        <v>905</v>
      </c>
      <c r="B221" s="276"/>
      <c r="C221" s="276"/>
      <c r="D221" s="276"/>
      <c r="E221" s="276"/>
      <c r="F221" s="276"/>
      <c r="G221" s="276"/>
      <c r="H221" s="276"/>
      <c r="I221" s="276"/>
    </row>
    <row r="222" spans="1:9">
      <c r="A222" s="98" t="s">
        <v>404</v>
      </c>
      <c r="B222" s="98" t="s">
        <v>405</v>
      </c>
      <c r="C222" s="98" t="s">
        <v>406</v>
      </c>
      <c r="D222" s="99" t="s">
        <v>407</v>
      </c>
      <c r="E222" s="335" t="s">
        <v>231</v>
      </c>
      <c r="F222" s="335"/>
      <c r="G222" s="335"/>
      <c r="H222" s="99" t="s">
        <v>409</v>
      </c>
      <c r="I222" s="100" t="s">
        <v>412</v>
      </c>
    </row>
    <row r="223" spans="1:9">
      <c r="A223" s="101"/>
      <c r="B223" s="101"/>
      <c r="C223" s="101"/>
      <c r="D223" s="102" t="s">
        <v>421</v>
      </c>
      <c r="E223" s="103">
        <v>2556</v>
      </c>
      <c r="F223" s="99">
        <v>2557</v>
      </c>
      <c r="G223" s="98">
        <v>2558</v>
      </c>
      <c r="H223" s="102" t="s">
        <v>410</v>
      </c>
      <c r="I223" s="104" t="s">
        <v>411</v>
      </c>
    </row>
    <row r="224" spans="1:9">
      <c r="A224" s="105"/>
      <c r="B224" s="106"/>
      <c r="C224" s="106"/>
      <c r="D224" s="107"/>
      <c r="E224" s="108" t="s">
        <v>234</v>
      </c>
      <c r="F224" s="108" t="s">
        <v>234</v>
      </c>
      <c r="G224" s="108" t="s">
        <v>234</v>
      </c>
      <c r="H224" s="107"/>
      <c r="I224" s="105"/>
    </row>
    <row r="225" spans="1:9">
      <c r="A225" s="69">
        <v>36</v>
      </c>
      <c r="B225" s="70" t="s">
        <v>418</v>
      </c>
      <c r="C225" s="90" t="s">
        <v>422</v>
      </c>
      <c r="D225" s="69" t="s">
        <v>539</v>
      </c>
      <c r="E225" s="112">
        <v>160000</v>
      </c>
      <c r="F225" s="91" t="s">
        <v>235</v>
      </c>
      <c r="G225" s="91" t="s">
        <v>235</v>
      </c>
      <c r="H225" s="62" t="s">
        <v>567</v>
      </c>
      <c r="I225" s="69" t="s">
        <v>417</v>
      </c>
    </row>
    <row r="226" spans="1:9">
      <c r="A226" s="69"/>
      <c r="B226" s="70" t="s">
        <v>980</v>
      </c>
      <c r="C226" s="90" t="s">
        <v>413</v>
      </c>
      <c r="D226" s="69" t="s">
        <v>748</v>
      </c>
      <c r="E226" s="69"/>
      <c r="F226" s="69"/>
      <c r="G226" s="69"/>
      <c r="H226" s="62" t="s">
        <v>568</v>
      </c>
      <c r="I226" s="69"/>
    </row>
    <row r="227" spans="1:9">
      <c r="A227" s="73"/>
      <c r="B227" s="118" t="s">
        <v>674</v>
      </c>
      <c r="C227" s="94"/>
      <c r="D227" s="73" t="s">
        <v>29</v>
      </c>
      <c r="E227" s="73"/>
      <c r="F227" s="73"/>
      <c r="G227" s="73"/>
      <c r="H227" s="94"/>
      <c r="I227" s="73"/>
    </row>
    <row r="228" spans="1:9">
      <c r="A228" s="69">
        <v>37</v>
      </c>
      <c r="B228" s="70" t="s">
        <v>418</v>
      </c>
      <c r="C228" s="90" t="s">
        <v>683</v>
      </c>
      <c r="D228" s="69" t="s">
        <v>989</v>
      </c>
      <c r="E228" s="112">
        <v>250000</v>
      </c>
      <c r="F228" s="91" t="s">
        <v>235</v>
      </c>
      <c r="G228" s="91" t="s">
        <v>235</v>
      </c>
      <c r="H228" s="62" t="s">
        <v>567</v>
      </c>
      <c r="I228" s="69" t="s">
        <v>417</v>
      </c>
    </row>
    <row r="229" spans="1:9">
      <c r="A229" s="69"/>
      <c r="B229" s="70" t="s">
        <v>761</v>
      </c>
      <c r="C229" s="90" t="s">
        <v>413</v>
      </c>
      <c r="D229" s="69" t="s">
        <v>748</v>
      </c>
      <c r="E229" s="69"/>
      <c r="F229" s="69"/>
      <c r="G229" s="69"/>
      <c r="H229" s="62" t="s">
        <v>568</v>
      </c>
      <c r="I229" s="69"/>
    </row>
    <row r="230" spans="1:9">
      <c r="A230" s="73"/>
      <c r="B230" s="118" t="s">
        <v>988</v>
      </c>
      <c r="C230" s="94"/>
      <c r="D230" s="73" t="s">
        <v>29</v>
      </c>
      <c r="E230" s="73"/>
      <c r="F230" s="73"/>
      <c r="G230" s="73"/>
      <c r="H230" s="94"/>
      <c r="I230" s="73"/>
    </row>
    <row r="231" spans="1:9">
      <c r="A231" s="69">
        <v>38</v>
      </c>
      <c r="B231" s="70" t="s">
        <v>418</v>
      </c>
      <c r="C231" s="153" t="s">
        <v>684</v>
      </c>
      <c r="D231" s="69" t="s">
        <v>989</v>
      </c>
      <c r="E231" s="112">
        <v>250000</v>
      </c>
      <c r="F231" s="91" t="s">
        <v>235</v>
      </c>
      <c r="G231" s="91" t="s">
        <v>235</v>
      </c>
      <c r="H231" s="62" t="s">
        <v>567</v>
      </c>
      <c r="I231" s="69" t="s">
        <v>417</v>
      </c>
    </row>
    <row r="232" spans="1:9">
      <c r="A232" s="69"/>
      <c r="B232" s="70" t="s">
        <v>999</v>
      </c>
      <c r="C232" s="90" t="s">
        <v>413</v>
      </c>
      <c r="D232" s="69" t="s">
        <v>748</v>
      </c>
      <c r="E232" s="69"/>
      <c r="F232" s="69"/>
      <c r="G232" s="69"/>
      <c r="H232" s="62" t="s">
        <v>568</v>
      </c>
      <c r="I232" s="69"/>
    </row>
    <row r="233" spans="1:9">
      <c r="A233" s="73"/>
      <c r="B233" s="118"/>
      <c r="C233" s="94"/>
      <c r="D233" s="73" t="s">
        <v>29</v>
      </c>
      <c r="E233" s="73"/>
      <c r="F233" s="73"/>
      <c r="G233" s="73"/>
      <c r="H233" s="94"/>
      <c r="I233" s="73"/>
    </row>
    <row r="234" spans="1:9">
      <c r="A234" s="69">
        <v>39</v>
      </c>
      <c r="B234" s="70" t="s">
        <v>418</v>
      </c>
      <c r="C234" s="90" t="s">
        <v>684</v>
      </c>
      <c r="D234" s="69" t="s">
        <v>749</v>
      </c>
      <c r="E234" s="112">
        <v>200000</v>
      </c>
      <c r="F234" s="91" t="s">
        <v>235</v>
      </c>
      <c r="G234" s="91" t="s">
        <v>235</v>
      </c>
      <c r="H234" s="62" t="s">
        <v>567</v>
      </c>
      <c r="I234" s="69" t="s">
        <v>417</v>
      </c>
    </row>
    <row r="235" spans="1:9">
      <c r="A235" s="69"/>
      <c r="B235" s="70" t="s">
        <v>996</v>
      </c>
      <c r="C235" s="90" t="s">
        <v>413</v>
      </c>
      <c r="D235" s="69" t="s">
        <v>748</v>
      </c>
      <c r="E235" s="69"/>
      <c r="F235" s="69"/>
      <c r="G235" s="69"/>
      <c r="H235" s="62" t="s">
        <v>568</v>
      </c>
      <c r="I235" s="69"/>
    </row>
    <row r="236" spans="1:9">
      <c r="A236" s="73"/>
      <c r="B236" s="118"/>
      <c r="C236" s="94"/>
      <c r="D236" s="73" t="s">
        <v>29</v>
      </c>
      <c r="E236" s="73"/>
      <c r="F236" s="73"/>
      <c r="G236" s="73"/>
      <c r="H236" s="94"/>
      <c r="I236" s="73"/>
    </row>
    <row r="237" spans="1:9">
      <c r="A237" s="69">
        <v>40</v>
      </c>
      <c r="B237" s="70" t="s">
        <v>418</v>
      </c>
      <c r="C237" s="90" t="s">
        <v>686</v>
      </c>
      <c r="D237" s="69" t="s">
        <v>749</v>
      </c>
      <c r="E237" s="112">
        <v>200000</v>
      </c>
      <c r="F237" s="91" t="s">
        <v>235</v>
      </c>
      <c r="G237" s="91" t="s">
        <v>235</v>
      </c>
      <c r="H237" s="62" t="s">
        <v>567</v>
      </c>
      <c r="I237" s="69" t="s">
        <v>417</v>
      </c>
    </row>
    <row r="238" spans="1:9">
      <c r="A238" s="69"/>
      <c r="B238" s="70" t="s">
        <v>685</v>
      </c>
      <c r="C238" s="90" t="s">
        <v>413</v>
      </c>
      <c r="D238" s="69" t="s">
        <v>748</v>
      </c>
      <c r="E238" s="69"/>
      <c r="F238" s="69"/>
      <c r="G238" s="69"/>
      <c r="H238" s="62" t="s">
        <v>568</v>
      </c>
      <c r="I238" s="69"/>
    </row>
    <row r="239" spans="1:9">
      <c r="A239" s="73"/>
      <c r="B239" s="118"/>
      <c r="C239" s="94"/>
      <c r="D239" s="73"/>
      <c r="E239" s="73"/>
      <c r="F239" s="73"/>
      <c r="G239" s="73"/>
      <c r="H239" s="94"/>
      <c r="I239" s="73"/>
    </row>
    <row r="240" spans="1:9">
      <c r="A240" s="69">
        <v>41</v>
      </c>
      <c r="B240" s="70" t="s">
        <v>418</v>
      </c>
      <c r="C240" s="90" t="s">
        <v>688</v>
      </c>
      <c r="D240" s="69" t="s">
        <v>172</v>
      </c>
      <c r="E240" s="112">
        <v>200000</v>
      </c>
      <c r="F240" s="91" t="s">
        <v>235</v>
      </c>
      <c r="G240" s="91" t="s">
        <v>235</v>
      </c>
      <c r="H240" s="62" t="s">
        <v>567</v>
      </c>
      <c r="I240" s="69" t="s">
        <v>417</v>
      </c>
    </row>
    <row r="241" spans="1:9">
      <c r="A241" s="69"/>
      <c r="B241" s="70" t="s">
        <v>687</v>
      </c>
      <c r="C241" s="90" t="s">
        <v>413</v>
      </c>
      <c r="D241" s="69" t="s">
        <v>689</v>
      </c>
      <c r="E241" s="69"/>
      <c r="F241" s="69"/>
      <c r="G241" s="69"/>
      <c r="H241" s="62" t="s">
        <v>568</v>
      </c>
      <c r="I241" s="69"/>
    </row>
    <row r="242" spans="1:9">
      <c r="A242" s="73"/>
      <c r="B242" s="118"/>
      <c r="C242" s="94"/>
      <c r="D242" s="73" t="s">
        <v>29</v>
      </c>
      <c r="E242" s="73"/>
      <c r="F242" s="73"/>
      <c r="G242" s="73"/>
      <c r="H242" s="94"/>
      <c r="I242" s="73"/>
    </row>
    <row r="243" spans="1:9">
      <c r="A243" s="69">
        <v>42</v>
      </c>
      <c r="B243" s="70" t="s">
        <v>418</v>
      </c>
      <c r="C243" s="90" t="s">
        <v>688</v>
      </c>
      <c r="D243" s="69" t="s">
        <v>749</v>
      </c>
      <c r="E243" s="112">
        <v>200000</v>
      </c>
      <c r="F243" s="91" t="s">
        <v>235</v>
      </c>
      <c r="G243" s="91" t="s">
        <v>235</v>
      </c>
      <c r="H243" s="62" t="s">
        <v>567</v>
      </c>
      <c r="I243" s="69"/>
    </row>
    <row r="244" spans="1:9">
      <c r="A244" s="69"/>
      <c r="B244" s="70" t="s">
        <v>1006</v>
      </c>
      <c r="C244" s="90" t="s">
        <v>413</v>
      </c>
      <c r="D244" s="69" t="s">
        <v>748</v>
      </c>
      <c r="E244" s="69"/>
      <c r="F244" s="69"/>
      <c r="G244" s="69"/>
      <c r="H244" s="62" t="s">
        <v>568</v>
      </c>
      <c r="I244" s="69"/>
    </row>
    <row r="245" spans="1:9">
      <c r="A245" s="73"/>
      <c r="B245" s="118" t="s">
        <v>1007</v>
      </c>
      <c r="C245" s="94"/>
      <c r="D245" s="73"/>
      <c r="E245" s="73"/>
      <c r="F245" s="73"/>
      <c r="G245" s="73"/>
      <c r="H245" s="94"/>
      <c r="I245" s="73"/>
    </row>
    <row r="246" spans="1:9">
      <c r="A246" s="69">
        <v>43</v>
      </c>
      <c r="B246" s="70" t="s">
        <v>418</v>
      </c>
      <c r="C246" s="153" t="s">
        <v>173</v>
      </c>
      <c r="D246" s="69" t="s">
        <v>2</v>
      </c>
      <c r="E246" s="112">
        <v>125000</v>
      </c>
      <c r="F246" s="91" t="s">
        <v>235</v>
      </c>
      <c r="G246" s="91" t="s">
        <v>235</v>
      </c>
      <c r="H246" s="62" t="s">
        <v>567</v>
      </c>
      <c r="I246" s="69" t="s">
        <v>417</v>
      </c>
    </row>
    <row r="247" spans="1:9">
      <c r="A247" s="69"/>
      <c r="B247" s="70" t="s">
        <v>1</v>
      </c>
      <c r="C247" s="90" t="s">
        <v>413</v>
      </c>
      <c r="D247" s="69" t="s">
        <v>689</v>
      </c>
      <c r="E247" s="69"/>
      <c r="F247" s="69"/>
      <c r="G247" s="69"/>
      <c r="H247" s="62" t="s">
        <v>568</v>
      </c>
      <c r="I247" s="69"/>
    </row>
    <row r="248" spans="1:9">
      <c r="A248" s="73"/>
      <c r="B248" s="118"/>
      <c r="C248" s="94"/>
      <c r="D248" s="73" t="s">
        <v>29</v>
      </c>
      <c r="E248" s="73"/>
      <c r="F248" s="73"/>
      <c r="G248" s="73"/>
      <c r="H248" s="94"/>
      <c r="I248" s="73"/>
    </row>
    <row r="249" spans="1:9">
      <c r="A249" s="122"/>
      <c r="B249" s="122"/>
      <c r="C249" s="336" t="s">
        <v>237</v>
      </c>
      <c r="D249" s="337"/>
      <c r="E249" s="124">
        <f>SUM(E225:E248)</f>
        <v>1585000</v>
      </c>
      <c r="F249" s="124" t="s">
        <v>235</v>
      </c>
      <c r="G249" s="124" t="s">
        <v>235</v>
      </c>
      <c r="H249" s="125"/>
      <c r="I249" s="122"/>
    </row>
    <row r="250" spans="1:9">
      <c r="A250" s="161"/>
      <c r="B250" s="161"/>
      <c r="C250" s="156"/>
      <c r="D250" s="156"/>
      <c r="E250" s="162"/>
      <c r="F250" s="162"/>
      <c r="G250" s="162"/>
      <c r="H250" s="156"/>
      <c r="I250" s="161"/>
    </row>
    <row r="251" spans="1:9">
      <c r="A251" s="161"/>
      <c r="B251" s="161"/>
      <c r="C251" s="156"/>
      <c r="D251" s="156"/>
      <c r="E251" s="162"/>
      <c r="F251" s="162"/>
      <c r="G251" s="162"/>
      <c r="H251" s="156"/>
      <c r="I251" s="161"/>
    </row>
    <row r="252" spans="1:9">
      <c r="A252" s="338">
        <v>31</v>
      </c>
      <c r="B252" s="338"/>
      <c r="C252" s="338"/>
      <c r="D252" s="338"/>
      <c r="E252" s="338"/>
      <c r="F252" s="338"/>
      <c r="G252" s="338"/>
      <c r="H252" s="338"/>
      <c r="I252" s="338"/>
    </row>
    <row r="253" spans="1:9">
      <c r="A253" s="333" t="s">
        <v>232</v>
      </c>
      <c r="B253" s="333"/>
      <c r="C253" s="333"/>
      <c r="D253" s="333"/>
      <c r="E253" s="333"/>
      <c r="F253" s="333"/>
      <c r="G253" s="333"/>
      <c r="H253" s="333"/>
      <c r="I253" s="333"/>
    </row>
    <row r="254" spans="1:9">
      <c r="A254" s="333" t="s">
        <v>943</v>
      </c>
      <c r="B254" s="333"/>
      <c r="C254" s="333"/>
      <c r="D254" s="333"/>
      <c r="E254" s="333"/>
      <c r="F254" s="333"/>
      <c r="G254" s="333"/>
      <c r="H254" s="333"/>
      <c r="I254" s="333"/>
    </row>
    <row r="255" spans="1:9">
      <c r="A255" s="333" t="s">
        <v>233</v>
      </c>
      <c r="B255" s="333"/>
      <c r="C255" s="333"/>
      <c r="D255" s="333"/>
      <c r="E255" s="333"/>
      <c r="F255" s="333"/>
      <c r="G255" s="333"/>
      <c r="H255" s="333"/>
      <c r="I255" s="333"/>
    </row>
    <row r="256" spans="1:9">
      <c r="A256" s="334" t="s">
        <v>1122</v>
      </c>
      <c r="B256" s="334"/>
      <c r="C256" s="334"/>
      <c r="D256" s="275"/>
      <c r="E256" s="275"/>
      <c r="F256" s="275"/>
      <c r="G256" s="275"/>
      <c r="H256" s="275"/>
      <c r="I256" s="275"/>
    </row>
    <row r="257" spans="1:9">
      <c r="A257" s="62" t="s">
        <v>905</v>
      </c>
      <c r="B257" s="276"/>
      <c r="C257" s="276"/>
      <c r="D257" s="276"/>
      <c r="E257" s="276"/>
      <c r="F257" s="276"/>
      <c r="G257" s="276"/>
      <c r="H257" s="276"/>
      <c r="I257" s="276"/>
    </row>
    <row r="258" spans="1:9">
      <c r="A258" s="98" t="s">
        <v>404</v>
      </c>
      <c r="B258" s="98" t="s">
        <v>405</v>
      </c>
      <c r="C258" s="98" t="s">
        <v>406</v>
      </c>
      <c r="D258" s="99" t="s">
        <v>407</v>
      </c>
      <c r="E258" s="335" t="s">
        <v>231</v>
      </c>
      <c r="F258" s="335"/>
      <c r="G258" s="335"/>
      <c r="H258" s="99" t="s">
        <v>409</v>
      </c>
      <c r="I258" s="100" t="s">
        <v>412</v>
      </c>
    </row>
    <row r="259" spans="1:9">
      <c r="A259" s="101"/>
      <c r="B259" s="101"/>
      <c r="C259" s="101"/>
      <c r="D259" s="102" t="s">
        <v>421</v>
      </c>
      <c r="E259" s="103">
        <v>2556</v>
      </c>
      <c r="F259" s="99">
        <v>2557</v>
      </c>
      <c r="G259" s="98">
        <v>2558</v>
      </c>
      <c r="H259" s="102" t="s">
        <v>410</v>
      </c>
      <c r="I259" s="104" t="s">
        <v>411</v>
      </c>
    </row>
    <row r="260" spans="1:9">
      <c r="A260" s="105"/>
      <c r="B260" s="106"/>
      <c r="C260" s="106"/>
      <c r="D260" s="107"/>
      <c r="E260" s="108" t="s">
        <v>234</v>
      </c>
      <c r="F260" s="108" t="s">
        <v>234</v>
      </c>
      <c r="G260" s="108" t="s">
        <v>234</v>
      </c>
      <c r="H260" s="107"/>
      <c r="I260" s="105"/>
    </row>
    <row r="261" spans="1:9">
      <c r="A261" s="69">
        <v>44</v>
      </c>
      <c r="B261" s="70" t="s">
        <v>418</v>
      </c>
      <c r="C261" s="153" t="s">
        <v>173</v>
      </c>
      <c r="D261" s="69" t="s">
        <v>1012</v>
      </c>
      <c r="E261" s="112">
        <v>800000</v>
      </c>
      <c r="F261" s="91" t="s">
        <v>235</v>
      </c>
      <c r="G261" s="91" t="s">
        <v>235</v>
      </c>
      <c r="H261" s="62" t="s">
        <v>567</v>
      </c>
      <c r="I261" s="69"/>
    </row>
    <row r="262" spans="1:9">
      <c r="A262" s="69"/>
      <c r="B262" s="70" t="s">
        <v>1011</v>
      </c>
      <c r="C262" s="90" t="s">
        <v>413</v>
      </c>
      <c r="D262" s="69" t="s">
        <v>1013</v>
      </c>
      <c r="E262" s="69"/>
      <c r="F262" s="69"/>
      <c r="G262" s="69"/>
      <c r="H262" s="62" t="s">
        <v>568</v>
      </c>
      <c r="I262" s="69"/>
    </row>
    <row r="263" spans="1:9">
      <c r="A263" s="73"/>
      <c r="B263" s="118" t="s">
        <v>1025</v>
      </c>
      <c r="C263" s="94"/>
      <c r="D263" s="73"/>
      <c r="E263" s="73"/>
      <c r="F263" s="73"/>
      <c r="G263" s="73"/>
      <c r="H263" s="94"/>
      <c r="I263" s="73"/>
    </row>
    <row r="264" spans="1:9">
      <c r="A264" s="69">
        <v>45</v>
      </c>
      <c r="B264" s="70" t="s">
        <v>4</v>
      </c>
      <c r="C264" s="90" t="s">
        <v>174</v>
      </c>
      <c r="D264" s="69" t="s">
        <v>2</v>
      </c>
      <c r="E264" s="112">
        <v>125000</v>
      </c>
      <c r="F264" s="91" t="s">
        <v>235</v>
      </c>
      <c r="G264" s="91" t="s">
        <v>235</v>
      </c>
      <c r="H264" s="62" t="s">
        <v>567</v>
      </c>
      <c r="I264" s="69" t="s">
        <v>417</v>
      </c>
    </row>
    <row r="265" spans="1:9">
      <c r="A265" s="69"/>
      <c r="B265" s="70" t="s">
        <v>3</v>
      </c>
      <c r="C265" s="90" t="s">
        <v>413</v>
      </c>
      <c r="D265" s="69" t="s">
        <v>689</v>
      </c>
      <c r="E265" s="69"/>
      <c r="F265" s="69"/>
      <c r="G265" s="69"/>
      <c r="H265" s="62" t="s">
        <v>568</v>
      </c>
      <c r="I265" s="69"/>
    </row>
    <row r="266" spans="1:9">
      <c r="A266" s="73"/>
      <c r="B266" s="118"/>
      <c r="C266" s="94"/>
      <c r="D266" s="73" t="s">
        <v>29</v>
      </c>
      <c r="E266" s="73"/>
      <c r="F266" s="73"/>
      <c r="G266" s="73"/>
      <c r="H266" s="94"/>
      <c r="I266" s="73"/>
    </row>
    <row r="267" spans="1:9">
      <c r="A267" s="69">
        <v>46</v>
      </c>
      <c r="B267" s="70" t="s">
        <v>418</v>
      </c>
      <c r="C267" s="90" t="s">
        <v>691</v>
      </c>
      <c r="D267" s="69" t="s">
        <v>172</v>
      </c>
      <c r="E267" s="112">
        <v>200000</v>
      </c>
      <c r="F267" s="91" t="s">
        <v>235</v>
      </c>
      <c r="G267" s="91" t="s">
        <v>235</v>
      </c>
      <c r="H267" s="62" t="s">
        <v>567</v>
      </c>
      <c r="I267" s="69" t="s">
        <v>417</v>
      </c>
    </row>
    <row r="268" spans="1:9">
      <c r="A268" s="69"/>
      <c r="B268" s="70" t="s">
        <v>690</v>
      </c>
      <c r="C268" s="90" t="s">
        <v>413</v>
      </c>
      <c r="D268" s="69" t="s">
        <v>689</v>
      </c>
      <c r="E268" s="69"/>
      <c r="F268" s="69"/>
      <c r="G268" s="69"/>
      <c r="H268" s="62" t="s">
        <v>568</v>
      </c>
      <c r="I268" s="69"/>
    </row>
    <row r="269" spans="1:9">
      <c r="A269" s="73"/>
      <c r="B269" s="118"/>
      <c r="C269" s="94"/>
      <c r="D269" s="73" t="s">
        <v>29</v>
      </c>
      <c r="E269" s="73"/>
      <c r="F269" s="73"/>
      <c r="G269" s="73"/>
      <c r="H269" s="94"/>
      <c r="I269" s="73"/>
    </row>
    <row r="270" spans="1:9">
      <c r="A270" s="69">
        <v>47</v>
      </c>
      <c r="B270" s="70" t="s">
        <v>418</v>
      </c>
      <c r="C270" s="90" t="s">
        <v>175</v>
      </c>
      <c r="D270" s="69" t="s">
        <v>172</v>
      </c>
      <c r="E270" s="91" t="s">
        <v>235</v>
      </c>
      <c r="F270" s="112">
        <v>200000</v>
      </c>
      <c r="G270" s="91" t="s">
        <v>235</v>
      </c>
      <c r="H270" s="62" t="s">
        <v>567</v>
      </c>
      <c r="I270" s="69" t="s">
        <v>417</v>
      </c>
    </row>
    <row r="271" spans="1:9">
      <c r="A271" s="69"/>
      <c r="B271" s="70" t="s">
        <v>696</v>
      </c>
      <c r="C271" s="90" t="s">
        <v>413</v>
      </c>
      <c r="D271" s="69" t="s">
        <v>689</v>
      </c>
      <c r="E271" s="69"/>
      <c r="F271" s="69"/>
      <c r="G271" s="69"/>
      <c r="H271" s="62" t="s">
        <v>568</v>
      </c>
      <c r="I271" s="69"/>
    </row>
    <row r="272" spans="1:9">
      <c r="A272" s="69"/>
      <c r="B272" s="70" t="s">
        <v>185</v>
      </c>
      <c r="C272" s="90"/>
      <c r="D272" s="69" t="s">
        <v>29</v>
      </c>
      <c r="E272" s="70"/>
      <c r="F272" s="69"/>
      <c r="G272" s="69"/>
      <c r="H272" s="90"/>
      <c r="I272" s="69"/>
    </row>
    <row r="273" spans="1:9">
      <c r="A273" s="73"/>
      <c r="B273" s="94"/>
      <c r="C273" s="73"/>
      <c r="D273" s="94"/>
      <c r="E273" s="73"/>
      <c r="F273" s="94"/>
      <c r="G273" s="73"/>
      <c r="H273" s="94"/>
      <c r="I273" s="73"/>
    </row>
    <row r="274" spans="1:9">
      <c r="A274" s="69">
        <v>48</v>
      </c>
      <c r="B274" s="70" t="s">
        <v>418</v>
      </c>
      <c r="C274" s="90" t="s">
        <v>691</v>
      </c>
      <c r="D274" s="69" t="s">
        <v>172</v>
      </c>
      <c r="E274" s="112">
        <v>200000</v>
      </c>
      <c r="F274" s="91" t="s">
        <v>235</v>
      </c>
      <c r="G274" s="91" t="s">
        <v>235</v>
      </c>
      <c r="H274" s="62" t="s">
        <v>567</v>
      </c>
      <c r="I274" s="69" t="s">
        <v>417</v>
      </c>
    </row>
    <row r="275" spans="1:9">
      <c r="A275" s="69"/>
      <c r="B275" s="70" t="s">
        <v>692</v>
      </c>
      <c r="C275" s="90" t="s">
        <v>413</v>
      </c>
      <c r="D275" s="69" t="s">
        <v>689</v>
      </c>
      <c r="E275" s="69"/>
      <c r="F275" s="69"/>
      <c r="G275" s="69"/>
      <c r="H275" s="62" t="s">
        <v>568</v>
      </c>
      <c r="I275" s="69"/>
    </row>
    <row r="276" spans="1:9">
      <c r="A276" s="147"/>
      <c r="B276" s="73" t="s">
        <v>695</v>
      </c>
      <c r="C276" s="94"/>
      <c r="D276" s="73" t="s">
        <v>29</v>
      </c>
      <c r="E276" s="94"/>
      <c r="F276" s="73"/>
      <c r="G276" s="94"/>
      <c r="H276" s="147"/>
      <c r="I276" s="73"/>
    </row>
    <row r="277" spans="1:9">
      <c r="A277" s="69">
        <v>49</v>
      </c>
      <c r="B277" s="69" t="s">
        <v>418</v>
      </c>
      <c r="C277" s="90" t="s">
        <v>176</v>
      </c>
      <c r="D277" s="69" t="s">
        <v>178</v>
      </c>
      <c r="E277" s="142">
        <v>1000000</v>
      </c>
      <c r="F277" s="91" t="s">
        <v>236</v>
      </c>
      <c r="G277" s="91" t="s">
        <v>236</v>
      </c>
      <c r="H277" s="69" t="s">
        <v>189</v>
      </c>
      <c r="I277" s="69" t="s">
        <v>417</v>
      </c>
    </row>
    <row r="278" spans="1:9">
      <c r="A278" s="69"/>
      <c r="B278" s="69" t="s">
        <v>147</v>
      </c>
      <c r="C278" s="90" t="s">
        <v>177</v>
      </c>
      <c r="D278" s="69" t="s">
        <v>188</v>
      </c>
      <c r="E278" s="143"/>
      <c r="F278" s="93"/>
      <c r="G278" s="143"/>
      <c r="H278" s="69" t="s">
        <v>568</v>
      </c>
      <c r="I278" s="69"/>
    </row>
    <row r="279" spans="1:9">
      <c r="A279" s="69"/>
      <c r="B279" s="70" t="s">
        <v>146</v>
      </c>
      <c r="C279" s="90"/>
      <c r="D279" s="69" t="s">
        <v>179</v>
      </c>
      <c r="E279" s="93"/>
      <c r="F279" s="93"/>
      <c r="G279" s="143"/>
      <c r="H279" s="69"/>
      <c r="I279" s="69"/>
    </row>
    <row r="280" spans="1:9">
      <c r="A280" s="73"/>
      <c r="B280" s="118"/>
      <c r="C280" s="94"/>
      <c r="D280" s="73"/>
      <c r="E280" s="141"/>
      <c r="F280" s="141"/>
      <c r="G280" s="141"/>
      <c r="H280" s="73"/>
      <c r="I280" s="73"/>
    </row>
    <row r="281" spans="1:9">
      <c r="A281" s="69">
        <v>50</v>
      </c>
      <c r="B281" s="69" t="s">
        <v>418</v>
      </c>
      <c r="C281" s="90" t="s">
        <v>176</v>
      </c>
      <c r="D281" s="69" t="s">
        <v>414</v>
      </c>
      <c r="E281" s="142" t="s">
        <v>288</v>
      </c>
      <c r="F281" s="142">
        <v>300000</v>
      </c>
      <c r="G281" s="91" t="s">
        <v>236</v>
      </c>
      <c r="H281" s="69" t="s">
        <v>189</v>
      </c>
      <c r="I281" s="69" t="s">
        <v>417</v>
      </c>
    </row>
    <row r="282" spans="1:9">
      <c r="A282" s="69"/>
      <c r="B282" s="69" t="s">
        <v>148</v>
      </c>
      <c r="C282" s="90" t="s">
        <v>177</v>
      </c>
      <c r="D282" s="69" t="s">
        <v>188</v>
      </c>
      <c r="E282" s="143"/>
      <c r="F282" s="143"/>
      <c r="G282" s="143"/>
      <c r="H282" s="69" t="s">
        <v>568</v>
      </c>
      <c r="I282" s="69"/>
    </row>
    <row r="283" spans="1:9">
      <c r="A283" s="69"/>
      <c r="B283" s="70" t="s">
        <v>340</v>
      </c>
      <c r="C283" s="90"/>
      <c r="D283" s="69" t="s">
        <v>357</v>
      </c>
      <c r="E283" s="93"/>
      <c r="F283" s="93"/>
      <c r="G283" s="143"/>
      <c r="H283" s="69"/>
      <c r="I283" s="69"/>
    </row>
    <row r="284" spans="1:9">
      <c r="A284" s="73"/>
      <c r="B284" s="118"/>
      <c r="C284" s="94"/>
      <c r="D284" s="73"/>
      <c r="E284" s="144"/>
      <c r="F284" s="144"/>
      <c r="G284" s="141"/>
      <c r="H284" s="94"/>
      <c r="I284" s="73"/>
    </row>
    <row r="285" spans="1:9">
      <c r="A285" s="69">
        <v>51</v>
      </c>
      <c r="B285" s="70" t="s">
        <v>697</v>
      </c>
      <c r="C285" s="90" t="s">
        <v>196</v>
      </c>
      <c r="D285" s="69" t="s">
        <v>192</v>
      </c>
      <c r="E285" s="91" t="s">
        <v>235</v>
      </c>
      <c r="F285" s="112">
        <v>300000</v>
      </c>
      <c r="G285" s="91" t="s">
        <v>235</v>
      </c>
      <c r="H285" s="62" t="s">
        <v>567</v>
      </c>
      <c r="I285" s="69" t="s">
        <v>417</v>
      </c>
    </row>
    <row r="286" spans="1:9">
      <c r="A286" s="69"/>
      <c r="B286" s="70" t="s">
        <v>698</v>
      </c>
      <c r="C286" s="90" t="s">
        <v>413</v>
      </c>
      <c r="D286" s="69" t="s">
        <v>193</v>
      </c>
      <c r="E286" s="69"/>
      <c r="F286" s="73"/>
      <c r="G286" s="145"/>
      <c r="H286" s="62" t="s">
        <v>568</v>
      </c>
      <c r="I286" s="69"/>
    </row>
    <row r="287" spans="1:9">
      <c r="A287" s="122"/>
      <c r="B287" s="122"/>
      <c r="C287" s="336" t="s">
        <v>237</v>
      </c>
      <c r="D287" s="337"/>
      <c r="E287" s="124">
        <f>SUM(E261:E286)</f>
        <v>2325000</v>
      </c>
      <c r="F287" s="124">
        <f>SUM(F261:F286)</f>
        <v>800000</v>
      </c>
      <c r="G287" s="124" t="s">
        <v>235</v>
      </c>
      <c r="H287" s="125"/>
      <c r="I287" s="122"/>
    </row>
    <row r="288" spans="1:9">
      <c r="A288" s="338">
        <v>32</v>
      </c>
      <c r="B288" s="338"/>
      <c r="C288" s="338"/>
      <c r="D288" s="338"/>
      <c r="E288" s="338"/>
      <c r="F288" s="338"/>
      <c r="G288" s="338"/>
      <c r="H288" s="338"/>
      <c r="I288" s="338"/>
    </row>
    <row r="289" spans="1:9">
      <c r="A289" s="333" t="s">
        <v>232</v>
      </c>
      <c r="B289" s="333"/>
      <c r="C289" s="333"/>
      <c r="D289" s="333"/>
      <c r="E289" s="333"/>
      <c r="F289" s="333"/>
      <c r="G289" s="333"/>
      <c r="H289" s="333"/>
      <c r="I289" s="333"/>
    </row>
    <row r="290" spans="1:9">
      <c r="A290" s="333" t="s">
        <v>943</v>
      </c>
      <c r="B290" s="333"/>
      <c r="C290" s="333"/>
      <c r="D290" s="333"/>
      <c r="E290" s="333"/>
      <c r="F290" s="333"/>
      <c r="G290" s="333"/>
      <c r="H290" s="333"/>
      <c r="I290" s="333"/>
    </row>
    <row r="291" spans="1:9">
      <c r="A291" s="333" t="s">
        <v>233</v>
      </c>
      <c r="B291" s="333"/>
      <c r="C291" s="333"/>
      <c r="D291" s="333"/>
      <c r="E291" s="333"/>
      <c r="F291" s="333"/>
      <c r="G291" s="333"/>
      <c r="H291" s="333"/>
      <c r="I291" s="333"/>
    </row>
    <row r="292" spans="1:9">
      <c r="A292" s="334" t="s">
        <v>1122</v>
      </c>
      <c r="B292" s="334"/>
      <c r="C292" s="334"/>
      <c r="D292" s="275"/>
      <c r="E292" s="275"/>
      <c r="F292" s="275"/>
      <c r="G292" s="275"/>
      <c r="H292" s="275"/>
      <c r="I292" s="275"/>
    </row>
    <row r="293" spans="1:9">
      <c r="A293" s="62" t="s">
        <v>905</v>
      </c>
      <c r="B293" s="276"/>
      <c r="C293" s="276"/>
      <c r="D293" s="276"/>
      <c r="E293" s="276"/>
      <c r="F293" s="276"/>
      <c r="G293" s="276"/>
      <c r="H293" s="276"/>
      <c r="I293" s="276"/>
    </row>
    <row r="294" spans="1:9">
      <c r="A294" s="98" t="s">
        <v>404</v>
      </c>
      <c r="B294" s="98" t="s">
        <v>405</v>
      </c>
      <c r="C294" s="98" t="s">
        <v>406</v>
      </c>
      <c r="D294" s="99" t="s">
        <v>407</v>
      </c>
      <c r="E294" s="335" t="s">
        <v>231</v>
      </c>
      <c r="F294" s="335"/>
      <c r="G294" s="335"/>
      <c r="H294" s="99" t="s">
        <v>409</v>
      </c>
      <c r="I294" s="100" t="s">
        <v>412</v>
      </c>
    </row>
    <row r="295" spans="1:9">
      <c r="A295" s="101"/>
      <c r="B295" s="101"/>
      <c r="C295" s="101"/>
      <c r="D295" s="102" t="s">
        <v>421</v>
      </c>
      <c r="E295" s="103">
        <v>2556</v>
      </c>
      <c r="F295" s="99">
        <v>2557</v>
      </c>
      <c r="G295" s="98">
        <v>2558</v>
      </c>
      <c r="H295" s="102" t="s">
        <v>410</v>
      </c>
      <c r="I295" s="104" t="s">
        <v>411</v>
      </c>
    </row>
    <row r="296" spans="1:9">
      <c r="A296" s="105"/>
      <c r="B296" s="106"/>
      <c r="C296" s="106"/>
      <c r="D296" s="107"/>
      <c r="E296" s="108" t="s">
        <v>234</v>
      </c>
      <c r="F296" s="108" t="s">
        <v>234</v>
      </c>
      <c r="G296" s="108" t="s">
        <v>234</v>
      </c>
      <c r="H296" s="107"/>
      <c r="I296" s="105"/>
    </row>
    <row r="297" spans="1:9">
      <c r="A297" s="69">
        <v>52</v>
      </c>
      <c r="B297" s="70" t="s">
        <v>418</v>
      </c>
      <c r="C297" s="90" t="s">
        <v>627</v>
      </c>
      <c r="D297" s="69" t="s">
        <v>192</v>
      </c>
      <c r="E297" s="112">
        <v>300000</v>
      </c>
      <c r="F297" s="91" t="s">
        <v>235</v>
      </c>
      <c r="G297" s="91" t="s">
        <v>235</v>
      </c>
      <c r="H297" s="62" t="s">
        <v>567</v>
      </c>
      <c r="I297" s="69" t="s">
        <v>417</v>
      </c>
    </row>
    <row r="298" spans="1:9">
      <c r="A298" s="69"/>
      <c r="B298" s="70" t="s">
        <v>306</v>
      </c>
      <c r="C298" s="90" t="s">
        <v>413</v>
      </c>
      <c r="D298" s="69" t="s">
        <v>193</v>
      </c>
      <c r="E298" s="69"/>
      <c r="F298" s="91"/>
      <c r="G298" s="91"/>
      <c r="H298" s="62" t="s">
        <v>568</v>
      </c>
      <c r="I298" s="69"/>
    </row>
    <row r="299" spans="1:9">
      <c r="A299" s="73"/>
      <c r="B299" s="118"/>
      <c r="C299" s="94"/>
      <c r="D299" s="73" t="s">
        <v>415</v>
      </c>
      <c r="E299" s="73"/>
      <c r="F299" s="145"/>
      <c r="G299" s="145"/>
      <c r="H299" s="94"/>
      <c r="I299" s="73"/>
    </row>
    <row r="300" spans="1:9">
      <c r="A300" s="69">
        <v>53</v>
      </c>
      <c r="B300" s="70" t="s">
        <v>418</v>
      </c>
      <c r="C300" s="90" t="s">
        <v>694</v>
      </c>
      <c r="D300" s="69" t="s">
        <v>1017</v>
      </c>
      <c r="E300" s="112">
        <v>200000</v>
      </c>
      <c r="F300" s="91" t="s">
        <v>235</v>
      </c>
      <c r="G300" s="91" t="s">
        <v>235</v>
      </c>
      <c r="H300" s="62" t="s">
        <v>567</v>
      </c>
      <c r="I300" s="69" t="s">
        <v>417</v>
      </c>
    </row>
    <row r="301" spans="1:9">
      <c r="A301" s="69"/>
      <c r="B301" s="70" t="s">
        <v>1014</v>
      </c>
      <c r="C301" s="90" t="s">
        <v>413</v>
      </c>
      <c r="D301" s="69" t="s">
        <v>1094</v>
      </c>
      <c r="E301" s="69"/>
      <c r="F301" s="69"/>
      <c r="G301" s="69"/>
      <c r="H301" s="62" t="s">
        <v>568</v>
      </c>
      <c r="I301" s="69"/>
    </row>
    <row r="302" spans="1:9">
      <c r="A302" s="69"/>
      <c r="B302" s="70" t="s">
        <v>1015</v>
      </c>
      <c r="C302" s="90"/>
      <c r="D302" s="69" t="s">
        <v>1029</v>
      </c>
      <c r="E302" s="69"/>
      <c r="F302" s="69"/>
      <c r="G302" s="69"/>
      <c r="H302" s="90"/>
      <c r="I302" s="69"/>
    </row>
    <row r="303" spans="1:9">
      <c r="A303" s="147"/>
      <c r="B303" s="73" t="s">
        <v>1016</v>
      </c>
      <c r="C303" s="94"/>
      <c r="D303" s="73"/>
      <c r="E303" s="94"/>
      <c r="F303" s="73"/>
      <c r="G303" s="94"/>
      <c r="H303" s="73"/>
      <c r="I303" s="73"/>
    </row>
    <row r="304" spans="1:9">
      <c r="A304" s="69">
        <v>54</v>
      </c>
      <c r="B304" s="70" t="s">
        <v>418</v>
      </c>
      <c r="C304" s="90" t="s">
        <v>196</v>
      </c>
      <c r="D304" s="69" t="s">
        <v>192</v>
      </c>
      <c r="E304" s="91" t="s">
        <v>235</v>
      </c>
      <c r="F304" s="112">
        <v>300000</v>
      </c>
      <c r="G304" s="91" t="s">
        <v>235</v>
      </c>
      <c r="H304" s="62" t="s">
        <v>567</v>
      </c>
      <c r="I304" s="69" t="s">
        <v>417</v>
      </c>
    </row>
    <row r="305" spans="1:9">
      <c r="A305" s="69"/>
      <c r="B305" s="70" t="s">
        <v>149</v>
      </c>
      <c r="C305" s="90" t="s">
        <v>413</v>
      </c>
      <c r="D305" s="69" t="s">
        <v>193</v>
      </c>
      <c r="E305" s="69"/>
      <c r="F305" s="66"/>
      <c r="G305" s="69"/>
      <c r="H305" s="62" t="s">
        <v>568</v>
      </c>
      <c r="I305" s="69"/>
    </row>
    <row r="306" spans="1:9">
      <c r="A306" s="73"/>
      <c r="B306" s="118"/>
      <c r="C306" s="94"/>
      <c r="D306" s="73"/>
      <c r="E306" s="145"/>
      <c r="F306" s="120"/>
      <c r="G306" s="145"/>
      <c r="H306" s="94"/>
      <c r="I306" s="73"/>
    </row>
    <row r="307" spans="1:9">
      <c r="A307" s="69">
        <v>55</v>
      </c>
      <c r="B307" s="90" t="s">
        <v>329</v>
      </c>
      <c r="C307" s="69" t="s">
        <v>330</v>
      </c>
      <c r="D307" s="90" t="s">
        <v>332</v>
      </c>
      <c r="E307" s="93" t="s">
        <v>288</v>
      </c>
      <c r="F307" s="112">
        <v>500000</v>
      </c>
      <c r="G307" s="146" t="s">
        <v>288</v>
      </c>
      <c r="H307" s="69" t="s">
        <v>333</v>
      </c>
      <c r="I307" s="69" t="s">
        <v>417</v>
      </c>
    </row>
    <row r="308" spans="1:9">
      <c r="A308" s="69"/>
      <c r="B308" s="90" t="s">
        <v>379</v>
      </c>
      <c r="C308" s="69" t="s">
        <v>331</v>
      </c>
      <c r="D308" s="90"/>
      <c r="E308" s="69"/>
      <c r="F308" s="69"/>
      <c r="G308" s="90"/>
      <c r="H308" s="69" t="s">
        <v>331</v>
      </c>
      <c r="I308" s="69"/>
    </row>
    <row r="309" spans="1:9">
      <c r="A309" s="73"/>
      <c r="B309" s="73"/>
      <c r="C309" s="73"/>
      <c r="D309" s="94"/>
      <c r="E309" s="145"/>
      <c r="F309" s="120"/>
      <c r="G309" s="145"/>
      <c r="H309" s="94"/>
      <c r="I309" s="73"/>
    </row>
    <row r="310" spans="1:9">
      <c r="A310" s="126">
        <v>56</v>
      </c>
      <c r="B310" s="127" t="s">
        <v>986</v>
      </c>
      <c r="C310" s="69" t="s">
        <v>330</v>
      </c>
      <c r="D310" s="127" t="s">
        <v>1095</v>
      </c>
      <c r="E310" s="92">
        <v>100000</v>
      </c>
      <c r="F310" s="91" t="s">
        <v>235</v>
      </c>
      <c r="G310" s="91" t="s">
        <v>235</v>
      </c>
      <c r="H310" s="69" t="s">
        <v>333</v>
      </c>
      <c r="I310" s="126"/>
    </row>
    <row r="311" spans="1:9">
      <c r="A311" s="69"/>
      <c r="B311" s="90" t="s">
        <v>987</v>
      </c>
      <c r="C311" s="69" t="s">
        <v>331</v>
      </c>
      <c r="D311" s="90"/>
      <c r="E311" s="91"/>
      <c r="F311" s="112"/>
      <c r="G311" s="91"/>
      <c r="H311" s="69" t="s">
        <v>331</v>
      </c>
      <c r="I311" s="69"/>
    </row>
    <row r="312" spans="1:9">
      <c r="A312" s="73"/>
      <c r="B312" s="94"/>
      <c r="C312" s="73"/>
      <c r="D312" s="94"/>
      <c r="E312" s="145"/>
      <c r="F312" s="120"/>
      <c r="G312" s="145"/>
      <c r="H312" s="94"/>
      <c r="I312" s="73"/>
    </row>
    <row r="313" spans="1:9">
      <c r="A313" s="69">
        <v>57</v>
      </c>
      <c r="B313" s="90" t="s">
        <v>214</v>
      </c>
      <c r="C313" s="69" t="s">
        <v>813</v>
      </c>
      <c r="D313" s="90" t="s">
        <v>750</v>
      </c>
      <c r="E313" s="91">
        <v>1000000</v>
      </c>
      <c r="F313" s="91" t="s">
        <v>235</v>
      </c>
      <c r="G313" s="91" t="s">
        <v>235</v>
      </c>
      <c r="H313" s="69" t="s">
        <v>814</v>
      </c>
      <c r="I313" s="69" t="s">
        <v>417</v>
      </c>
    </row>
    <row r="314" spans="1:9">
      <c r="A314" s="66"/>
      <c r="B314" s="66" t="s">
        <v>739</v>
      </c>
      <c r="C314" s="69"/>
      <c r="D314" s="90" t="s">
        <v>751</v>
      </c>
      <c r="E314" s="69"/>
      <c r="F314" s="90"/>
      <c r="G314" s="69"/>
      <c r="H314" s="70" t="s">
        <v>815</v>
      </c>
      <c r="I314" s="70"/>
    </row>
    <row r="315" spans="1:9">
      <c r="A315" s="73"/>
      <c r="B315" s="94"/>
      <c r="C315" s="73"/>
      <c r="D315" s="94"/>
      <c r="E315" s="73"/>
      <c r="F315" s="73"/>
      <c r="G315" s="94"/>
      <c r="H315" s="73"/>
      <c r="I315" s="73"/>
    </row>
    <row r="316" spans="1:9">
      <c r="A316" s="69">
        <v>58</v>
      </c>
      <c r="B316" s="90" t="s">
        <v>214</v>
      </c>
      <c r="C316" s="69" t="s">
        <v>813</v>
      </c>
      <c r="D316" s="90" t="s">
        <v>750</v>
      </c>
      <c r="E316" s="92">
        <v>100000</v>
      </c>
      <c r="F316" s="91" t="s">
        <v>235</v>
      </c>
      <c r="G316" s="135" t="s">
        <v>235</v>
      </c>
      <c r="H316" s="69" t="s">
        <v>814</v>
      </c>
      <c r="I316" s="69" t="s">
        <v>417</v>
      </c>
    </row>
    <row r="317" spans="1:9">
      <c r="A317" s="69"/>
      <c r="B317" s="90" t="s">
        <v>947</v>
      </c>
      <c r="C317" s="69"/>
      <c r="D317" s="90"/>
      <c r="E317" s="92"/>
      <c r="F317" s="69"/>
      <c r="G317" s="90"/>
      <c r="H317" s="69" t="s">
        <v>815</v>
      </c>
      <c r="I317" s="70"/>
    </row>
    <row r="318" spans="1:9">
      <c r="A318" s="73"/>
      <c r="B318" s="94" t="s">
        <v>948</v>
      </c>
      <c r="C318" s="73"/>
      <c r="D318" s="94" t="s">
        <v>1096</v>
      </c>
      <c r="E318" s="73"/>
      <c r="F318" s="73"/>
      <c r="G318" s="94"/>
      <c r="H318" s="73"/>
      <c r="I318" s="118"/>
    </row>
    <row r="319" spans="1:9">
      <c r="A319" s="69">
        <v>59</v>
      </c>
      <c r="B319" s="90" t="s">
        <v>214</v>
      </c>
      <c r="C319" s="69" t="s">
        <v>813</v>
      </c>
      <c r="D319" s="90" t="s">
        <v>750</v>
      </c>
      <c r="E319" s="92">
        <v>100000</v>
      </c>
      <c r="F319" s="91" t="s">
        <v>235</v>
      </c>
      <c r="G319" s="135" t="s">
        <v>235</v>
      </c>
      <c r="H319" s="69" t="s">
        <v>814</v>
      </c>
      <c r="I319" s="69" t="s">
        <v>417</v>
      </c>
    </row>
    <row r="320" spans="1:9">
      <c r="A320" s="69"/>
      <c r="B320" s="90" t="s">
        <v>960</v>
      </c>
      <c r="C320" s="69"/>
      <c r="D320" s="90"/>
      <c r="E320" s="92"/>
      <c r="F320" s="69"/>
      <c r="G320" s="90"/>
      <c r="H320" s="69" t="s">
        <v>815</v>
      </c>
      <c r="I320" s="70"/>
    </row>
    <row r="321" spans="1:9">
      <c r="A321" s="73"/>
      <c r="B321" s="147" t="s">
        <v>961</v>
      </c>
      <c r="C321" s="73"/>
      <c r="D321" s="94"/>
      <c r="E321" s="73"/>
      <c r="F321" s="73"/>
      <c r="G321" s="94"/>
      <c r="H321" s="73"/>
      <c r="I321" s="73"/>
    </row>
    <row r="322" spans="1:9">
      <c r="A322" s="73"/>
      <c r="B322" s="94"/>
      <c r="C322" s="147"/>
      <c r="D322" s="94"/>
      <c r="E322" s="73"/>
      <c r="F322" s="73"/>
      <c r="G322" s="94"/>
      <c r="H322" s="73"/>
      <c r="I322" s="118"/>
    </row>
    <row r="323" spans="1:9">
      <c r="A323" s="122"/>
      <c r="B323" s="122"/>
      <c r="C323" s="336" t="s">
        <v>237</v>
      </c>
      <c r="D323" s="337"/>
      <c r="E323" s="124">
        <f>SUM(E297:E322)</f>
        <v>1800000</v>
      </c>
      <c r="F323" s="124">
        <f>SUM(F297:F322)</f>
        <v>800000</v>
      </c>
      <c r="G323" s="124" t="s">
        <v>288</v>
      </c>
      <c r="H323" s="117"/>
      <c r="I323" s="122"/>
    </row>
    <row r="324" spans="1:9">
      <c r="A324" s="338">
        <v>33</v>
      </c>
      <c r="B324" s="338"/>
      <c r="C324" s="338"/>
      <c r="D324" s="338"/>
      <c r="E324" s="338"/>
      <c r="F324" s="338"/>
      <c r="G324" s="338"/>
      <c r="H324" s="338"/>
      <c r="I324" s="338"/>
    </row>
    <row r="325" spans="1:9">
      <c r="A325" s="333" t="s">
        <v>232</v>
      </c>
      <c r="B325" s="333"/>
      <c r="C325" s="333"/>
      <c r="D325" s="333"/>
      <c r="E325" s="333"/>
      <c r="F325" s="333"/>
      <c r="G325" s="333"/>
      <c r="H325" s="333"/>
      <c r="I325" s="333"/>
    </row>
    <row r="326" spans="1:9">
      <c r="A326" s="333" t="s">
        <v>943</v>
      </c>
      <c r="B326" s="333"/>
      <c r="C326" s="333"/>
      <c r="D326" s="333"/>
      <c r="E326" s="333"/>
      <c r="F326" s="333"/>
      <c r="G326" s="333"/>
      <c r="H326" s="333"/>
      <c r="I326" s="333"/>
    </row>
    <row r="327" spans="1:9">
      <c r="A327" s="333" t="s">
        <v>233</v>
      </c>
      <c r="B327" s="333"/>
      <c r="C327" s="333"/>
      <c r="D327" s="333"/>
      <c r="E327" s="333"/>
      <c r="F327" s="333"/>
      <c r="G327" s="333"/>
      <c r="H327" s="333"/>
      <c r="I327" s="333"/>
    </row>
    <row r="328" spans="1:9">
      <c r="A328" s="334" t="s">
        <v>1122</v>
      </c>
      <c r="B328" s="334"/>
      <c r="C328" s="334"/>
      <c r="D328" s="275"/>
      <c r="E328" s="275"/>
      <c r="F328" s="275"/>
      <c r="G328" s="275"/>
      <c r="H328" s="275"/>
      <c r="I328" s="275"/>
    </row>
    <row r="329" spans="1:9">
      <c r="A329" s="62" t="s">
        <v>905</v>
      </c>
      <c r="B329" s="276"/>
      <c r="C329" s="276"/>
      <c r="D329" s="276"/>
      <c r="E329" s="276"/>
      <c r="F329" s="276"/>
      <c r="G329" s="276"/>
      <c r="H329" s="276"/>
      <c r="I329" s="276"/>
    </row>
    <row r="330" spans="1:9">
      <c r="A330" s="98" t="s">
        <v>404</v>
      </c>
      <c r="B330" s="98" t="s">
        <v>405</v>
      </c>
      <c r="C330" s="98" t="s">
        <v>406</v>
      </c>
      <c r="D330" s="99" t="s">
        <v>407</v>
      </c>
      <c r="E330" s="335" t="s">
        <v>231</v>
      </c>
      <c r="F330" s="335"/>
      <c r="G330" s="335"/>
      <c r="H330" s="99" t="s">
        <v>409</v>
      </c>
      <c r="I330" s="100" t="s">
        <v>412</v>
      </c>
    </row>
    <row r="331" spans="1:9">
      <c r="A331" s="101"/>
      <c r="B331" s="101"/>
      <c r="C331" s="101"/>
      <c r="D331" s="102" t="s">
        <v>421</v>
      </c>
      <c r="E331" s="103">
        <v>2556</v>
      </c>
      <c r="F331" s="99">
        <v>2557</v>
      </c>
      <c r="G331" s="98">
        <v>2558</v>
      </c>
      <c r="H331" s="102" t="s">
        <v>410</v>
      </c>
      <c r="I331" s="104" t="s">
        <v>411</v>
      </c>
    </row>
    <row r="332" spans="1:9">
      <c r="A332" s="105"/>
      <c r="B332" s="106"/>
      <c r="C332" s="106"/>
      <c r="D332" s="107"/>
      <c r="E332" s="108" t="s">
        <v>234</v>
      </c>
      <c r="F332" s="108" t="s">
        <v>234</v>
      </c>
      <c r="G332" s="108" t="s">
        <v>234</v>
      </c>
      <c r="H332" s="107"/>
      <c r="I332" s="105"/>
    </row>
    <row r="333" spans="1:9">
      <c r="A333" s="69">
        <v>60</v>
      </c>
      <c r="B333" s="90" t="s">
        <v>214</v>
      </c>
      <c r="C333" s="69" t="s">
        <v>813</v>
      </c>
      <c r="D333" s="90" t="s">
        <v>750</v>
      </c>
      <c r="E333" s="92">
        <v>100000</v>
      </c>
      <c r="F333" s="91" t="s">
        <v>235</v>
      </c>
      <c r="G333" s="135" t="s">
        <v>235</v>
      </c>
      <c r="H333" s="69" t="s">
        <v>814</v>
      </c>
      <c r="I333" s="69" t="s">
        <v>417</v>
      </c>
    </row>
    <row r="334" spans="1:9">
      <c r="A334" s="69"/>
      <c r="B334" s="90" t="s">
        <v>995</v>
      </c>
      <c r="C334" s="69"/>
      <c r="D334" s="90"/>
      <c r="E334" s="92"/>
      <c r="F334" s="69"/>
      <c r="G334" s="90"/>
      <c r="H334" s="69" t="s">
        <v>815</v>
      </c>
      <c r="I334" s="70"/>
    </row>
    <row r="335" spans="1:9">
      <c r="A335" s="66"/>
      <c r="B335" s="69" t="s">
        <v>993</v>
      </c>
      <c r="C335" s="70"/>
      <c r="D335" s="90"/>
      <c r="E335" s="69"/>
      <c r="F335" s="69"/>
      <c r="G335" s="90"/>
      <c r="H335" s="69"/>
      <c r="I335" s="69"/>
    </row>
    <row r="336" spans="1:9">
      <c r="A336" s="147"/>
      <c r="B336" s="73" t="s">
        <v>994</v>
      </c>
      <c r="C336" s="118"/>
      <c r="D336" s="94"/>
      <c r="E336" s="73"/>
      <c r="F336" s="73"/>
      <c r="G336" s="94"/>
      <c r="H336" s="73"/>
      <c r="I336" s="73"/>
    </row>
    <row r="337" spans="1:9">
      <c r="A337" s="69">
        <v>61</v>
      </c>
      <c r="B337" s="90" t="s">
        <v>214</v>
      </c>
      <c r="C337" s="69" t="s">
        <v>813</v>
      </c>
      <c r="D337" s="90" t="s">
        <v>1097</v>
      </c>
      <c r="E337" s="92">
        <v>200000</v>
      </c>
      <c r="F337" s="91" t="s">
        <v>235</v>
      </c>
      <c r="G337" s="135" t="s">
        <v>235</v>
      </c>
      <c r="H337" s="69" t="s">
        <v>814</v>
      </c>
      <c r="I337" s="69" t="s">
        <v>417</v>
      </c>
    </row>
    <row r="338" spans="1:9">
      <c r="A338" s="69"/>
      <c r="B338" s="90" t="s">
        <v>1098</v>
      </c>
      <c r="C338" s="69"/>
      <c r="D338" s="90" t="s">
        <v>1099</v>
      </c>
      <c r="E338" s="92"/>
      <c r="F338" s="69"/>
      <c r="G338" s="90"/>
      <c r="H338" s="69" t="s">
        <v>815</v>
      </c>
      <c r="I338" s="70"/>
    </row>
    <row r="339" spans="1:9">
      <c r="A339" s="66"/>
      <c r="B339" s="69"/>
      <c r="C339" s="70"/>
      <c r="D339" s="90"/>
      <c r="E339" s="69"/>
      <c r="F339" s="69"/>
      <c r="G339" s="90"/>
      <c r="H339" s="69"/>
      <c r="I339" s="69"/>
    </row>
    <row r="340" spans="1:9">
      <c r="A340" s="147"/>
      <c r="B340" s="73"/>
      <c r="C340" s="118"/>
      <c r="D340" s="94"/>
      <c r="E340" s="73"/>
      <c r="F340" s="73"/>
      <c r="G340" s="94"/>
      <c r="H340" s="73"/>
      <c r="I340" s="73"/>
    </row>
    <row r="341" spans="1:9">
      <c r="A341" s="69">
        <v>62</v>
      </c>
      <c r="B341" s="90" t="s">
        <v>816</v>
      </c>
      <c r="C341" s="69" t="s">
        <v>328</v>
      </c>
      <c r="D341" s="90" t="s">
        <v>753</v>
      </c>
      <c r="E341" s="91">
        <v>400000</v>
      </c>
      <c r="F341" s="91" t="s">
        <v>235</v>
      </c>
      <c r="G341" s="91" t="s">
        <v>235</v>
      </c>
      <c r="H341" s="69" t="s">
        <v>817</v>
      </c>
      <c r="I341" s="69" t="s">
        <v>417</v>
      </c>
    </row>
    <row r="342" spans="1:9">
      <c r="A342" s="73"/>
      <c r="B342" s="94" t="s">
        <v>739</v>
      </c>
      <c r="C342" s="73" t="s">
        <v>752</v>
      </c>
      <c r="D342" s="94" t="s">
        <v>1026</v>
      </c>
      <c r="E342" s="73"/>
      <c r="F342" s="73"/>
      <c r="G342" s="94"/>
      <c r="H342" s="73"/>
      <c r="I342" s="73"/>
    </row>
    <row r="343" spans="1:9">
      <c r="A343" s="69">
        <v>63</v>
      </c>
      <c r="B343" s="90" t="s">
        <v>962</v>
      </c>
      <c r="C343" s="69" t="s">
        <v>328</v>
      </c>
      <c r="D343" s="90"/>
      <c r="E343" s="91">
        <v>20000</v>
      </c>
      <c r="F343" s="91" t="s">
        <v>235</v>
      </c>
      <c r="G343" s="91" t="s">
        <v>235</v>
      </c>
      <c r="H343" s="69" t="s">
        <v>817</v>
      </c>
      <c r="I343" s="69" t="s">
        <v>417</v>
      </c>
    </row>
    <row r="344" spans="1:9">
      <c r="A344" s="69"/>
      <c r="B344" s="90" t="s">
        <v>953</v>
      </c>
      <c r="C344" s="69" t="s">
        <v>752</v>
      </c>
      <c r="D344" s="90"/>
      <c r="E344" s="69"/>
      <c r="F344" s="69"/>
      <c r="G344" s="90"/>
      <c r="H344" s="69"/>
      <c r="I344" s="69"/>
    </row>
    <row r="345" spans="1:9">
      <c r="A345" s="73"/>
      <c r="B345" s="94" t="s">
        <v>954</v>
      </c>
      <c r="C345" s="73"/>
      <c r="D345" s="94"/>
      <c r="E345" s="73"/>
      <c r="F345" s="73"/>
      <c r="G345" s="94"/>
      <c r="H345" s="73"/>
      <c r="I345" s="73"/>
    </row>
    <row r="346" spans="1:9">
      <c r="A346" s="69">
        <v>64</v>
      </c>
      <c r="B346" s="90" t="s">
        <v>1100</v>
      </c>
      <c r="C346" s="69" t="s">
        <v>328</v>
      </c>
      <c r="D346" s="90" t="s">
        <v>1101</v>
      </c>
      <c r="E346" s="91">
        <v>40000</v>
      </c>
      <c r="F346" s="91" t="s">
        <v>235</v>
      </c>
      <c r="G346" s="91" t="s">
        <v>235</v>
      </c>
      <c r="H346" s="69" t="s">
        <v>817</v>
      </c>
      <c r="I346" s="69" t="s">
        <v>417</v>
      </c>
    </row>
    <row r="347" spans="1:9">
      <c r="A347" s="69"/>
      <c r="B347" s="90" t="s">
        <v>963</v>
      </c>
      <c r="C347" s="69" t="s">
        <v>752</v>
      </c>
      <c r="D347" s="90" t="s">
        <v>1102</v>
      </c>
      <c r="E347" s="69"/>
      <c r="F347" s="69"/>
      <c r="G347" s="90"/>
      <c r="H347" s="69"/>
      <c r="I347" s="69"/>
    </row>
    <row r="348" spans="1:9">
      <c r="A348" s="69"/>
      <c r="B348" s="90" t="s">
        <v>964</v>
      </c>
      <c r="C348" s="69"/>
      <c r="D348" s="90"/>
      <c r="E348" s="69"/>
      <c r="F348" s="69"/>
      <c r="G348" s="90"/>
      <c r="H348" s="69"/>
      <c r="I348" s="69"/>
    </row>
    <row r="349" spans="1:9">
      <c r="A349" s="73"/>
      <c r="B349" s="94" t="s">
        <v>965</v>
      </c>
      <c r="C349" s="73"/>
      <c r="D349" s="94"/>
      <c r="E349" s="73"/>
      <c r="F349" s="73"/>
      <c r="G349" s="94"/>
      <c r="H349" s="73"/>
      <c r="I349" s="73"/>
    </row>
    <row r="350" spans="1:9">
      <c r="A350" s="69">
        <v>65</v>
      </c>
      <c r="B350" s="90" t="s">
        <v>1103</v>
      </c>
      <c r="C350" s="69" t="s">
        <v>328</v>
      </c>
      <c r="D350" s="90" t="s">
        <v>1104</v>
      </c>
      <c r="E350" s="91">
        <v>600000</v>
      </c>
      <c r="F350" s="91" t="s">
        <v>235</v>
      </c>
      <c r="G350" s="91" t="s">
        <v>235</v>
      </c>
      <c r="H350" s="69" t="s">
        <v>817</v>
      </c>
      <c r="I350" s="69" t="s">
        <v>417</v>
      </c>
    </row>
    <row r="351" spans="1:9">
      <c r="A351" s="69"/>
      <c r="B351" s="90" t="s">
        <v>966</v>
      </c>
      <c r="C351" s="69" t="s">
        <v>752</v>
      </c>
      <c r="D351" s="90" t="s">
        <v>1102</v>
      </c>
      <c r="E351" s="69"/>
      <c r="F351" s="69"/>
      <c r="G351" s="90"/>
      <c r="H351" s="69"/>
      <c r="I351" s="69"/>
    </row>
    <row r="352" spans="1:9">
      <c r="A352" s="69"/>
      <c r="B352" s="90" t="s">
        <v>967</v>
      </c>
      <c r="C352" s="69"/>
      <c r="D352" s="90"/>
      <c r="E352" s="69"/>
      <c r="F352" s="69"/>
      <c r="G352" s="90"/>
      <c r="H352" s="69"/>
      <c r="I352" s="69"/>
    </row>
    <row r="353" spans="1:9">
      <c r="A353" s="66"/>
      <c r="B353" s="69" t="s">
        <v>968</v>
      </c>
      <c r="C353" s="70"/>
      <c r="D353" s="90"/>
      <c r="E353" s="69"/>
      <c r="F353" s="69"/>
      <c r="G353" s="90"/>
      <c r="H353" s="69"/>
      <c r="I353" s="69"/>
    </row>
    <row r="354" spans="1:9">
      <c r="A354" s="73"/>
      <c r="B354" s="94"/>
      <c r="C354" s="73"/>
      <c r="D354" s="94"/>
      <c r="E354" s="73"/>
      <c r="F354" s="73"/>
      <c r="G354" s="94"/>
      <c r="H354" s="73"/>
      <c r="I354" s="73"/>
    </row>
    <row r="355" spans="1:9">
      <c r="A355" s="69">
        <v>66</v>
      </c>
      <c r="B355" s="90" t="s">
        <v>983</v>
      </c>
      <c r="C355" s="69" t="s">
        <v>328</v>
      </c>
      <c r="D355" s="90" t="s">
        <v>1104</v>
      </c>
      <c r="E355" s="91">
        <v>20000</v>
      </c>
      <c r="F355" s="91" t="s">
        <v>235</v>
      </c>
      <c r="G355" s="91" t="s">
        <v>235</v>
      </c>
      <c r="H355" s="69" t="s">
        <v>817</v>
      </c>
      <c r="I355" s="69"/>
    </row>
    <row r="356" spans="1:9">
      <c r="A356" s="69"/>
      <c r="B356" s="90" t="s">
        <v>984</v>
      </c>
      <c r="C356" s="69" t="s">
        <v>752</v>
      </c>
      <c r="D356" s="90" t="s">
        <v>1105</v>
      </c>
      <c r="E356" s="69"/>
      <c r="F356" s="69"/>
      <c r="G356" s="90"/>
      <c r="H356" s="69"/>
      <c r="I356" s="69"/>
    </row>
    <row r="357" spans="1:9">
      <c r="A357" s="69"/>
      <c r="B357" s="90" t="s">
        <v>985</v>
      </c>
      <c r="C357" s="69"/>
      <c r="D357" s="90"/>
      <c r="E357" s="69"/>
      <c r="F357" s="69"/>
      <c r="G357" s="90"/>
      <c r="H357" s="69"/>
      <c r="I357" s="69"/>
    </row>
    <row r="358" spans="1:9">
      <c r="A358" s="73"/>
      <c r="B358" s="94"/>
      <c r="C358" s="73"/>
      <c r="D358" s="94"/>
      <c r="E358" s="73"/>
      <c r="F358" s="73"/>
      <c r="G358" s="94"/>
      <c r="H358" s="73"/>
      <c r="I358" s="73"/>
    </row>
    <row r="359" spans="1:9">
      <c r="A359" s="122"/>
      <c r="B359" s="122"/>
      <c r="C359" s="336" t="s">
        <v>237</v>
      </c>
      <c r="D359" s="337"/>
      <c r="E359" s="124">
        <f>SUM(E333:E358)</f>
        <v>1380000</v>
      </c>
      <c r="F359" s="124" t="s">
        <v>288</v>
      </c>
      <c r="G359" s="124" t="s">
        <v>288</v>
      </c>
      <c r="H359" s="125"/>
      <c r="I359" s="122"/>
    </row>
    <row r="360" spans="1:9">
      <c r="A360" s="338">
        <v>34</v>
      </c>
      <c r="B360" s="338"/>
      <c r="C360" s="338"/>
      <c r="D360" s="338"/>
      <c r="E360" s="338"/>
      <c r="F360" s="338"/>
      <c r="G360" s="338"/>
      <c r="H360" s="338"/>
      <c r="I360" s="338"/>
    </row>
    <row r="361" spans="1:9">
      <c r="A361" s="333" t="s">
        <v>232</v>
      </c>
      <c r="B361" s="333"/>
      <c r="C361" s="333"/>
      <c r="D361" s="333"/>
      <c r="E361" s="333"/>
      <c r="F361" s="333"/>
      <c r="G361" s="333"/>
      <c r="H361" s="333"/>
      <c r="I361" s="333"/>
    </row>
    <row r="362" spans="1:9">
      <c r="A362" s="333" t="s">
        <v>943</v>
      </c>
      <c r="B362" s="333"/>
      <c r="C362" s="333"/>
      <c r="D362" s="333"/>
      <c r="E362" s="333"/>
      <c r="F362" s="333"/>
      <c r="G362" s="333"/>
      <c r="H362" s="333"/>
      <c r="I362" s="333"/>
    </row>
    <row r="363" spans="1:9">
      <c r="A363" s="333" t="s">
        <v>233</v>
      </c>
      <c r="B363" s="333"/>
      <c r="C363" s="333"/>
      <c r="D363" s="333"/>
      <c r="E363" s="333"/>
      <c r="F363" s="333"/>
      <c r="G363" s="333"/>
      <c r="H363" s="333"/>
      <c r="I363" s="333"/>
    </row>
    <row r="364" spans="1:9">
      <c r="A364" s="334" t="s">
        <v>1122</v>
      </c>
      <c r="B364" s="334"/>
      <c r="C364" s="334"/>
      <c r="D364" s="275"/>
      <c r="E364" s="275"/>
      <c r="F364" s="275"/>
      <c r="G364" s="275"/>
      <c r="H364" s="275"/>
      <c r="I364" s="275"/>
    </row>
    <row r="365" spans="1:9">
      <c r="A365" s="62" t="s">
        <v>905</v>
      </c>
      <c r="B365" s="276"/>
      <c r="C365" s="276"/>
      <c r="D365" s="276"/>
      <c r="E365" s="276"/>
      <c r="F365" s="276"/>
      <c r="G365" s="276"/>
      <c r="H365" s="276"/>
      <c r="I365" s="276"/>
    </row>
    <row r="366" spans="1:9">
      <c r="A366" s="98" t="s">
        <v>404</v>
      </c>
      <c r="B366" s="98" t="s">
        <v>405</v>
      </c>
      <c r="C366" s="98" t="s">
        <v>406</v>
      </c>
      <c r="D366" s="99" t="s">
        <v>407</v>
      </c>
      <c r="E366" s="335" t="s">
        <v>231</v>
      </c>
      <c r="F366" s="335"/>
      <c r="G366" s="335"/>
      <c r="H366" s="99" t="s">
        <v>409</v>
      </c>
      <c r="I366" s="100" t="s">
        <v>412</v>
      </c>
    </row>
    <row r="367" spans="1:9">
      <c r="A367" s="101"/>
      <c r="B367" s="101"/>
      <c r="C367" s="101"/>
      <c r="D367" s="102" t="s">
        <v>421</v>
      </c>
      <c r="E367" s="103">
        <v>2556</v>
      </c>
      <c r="F367" s="99">
        <v>2557</v>
      </c>
      <c r="G367" s="98">
        <v>2558</v>
      </c>
      <c r="H367" s="102" t="s">
        <v>410</v>
      </c>
      <c r="I367" s="104" t="s">
        <v>411</v>
      </c>
    </row>
    <row r="368" spans="1:9">
      <c r="A368" s="105"/>
      <c r="B368" s="106"/>
      <c r="C368" s="106"/>
      <c r="D368" s="107"/>
      <c r="E368" s="108" t="s">
        <v>234</v>
      </c>
      <c r="F368" s="108" t="s">
        <v>234</v>
      </c>
      <c r="G368" s="108" t="s">
        <v>234</v>
      </c>
      <c r="H368" s="107"/>
      <c r="I368" s="105"/>
    </row>
    <row r="369" spans="1:9">
      <c r="A369" s="69">
        <v>67</v>
      </c>
      <c r="B369" s="90" t="s">
        <v>983</v>
      </c>
      <c r="C369" s="69" t="s">
        <v>328</v>
      </c>
      <c r="D369" s="90"/>
      <c r="E369" s="91">
        <v>20000</v>
      </c>
      <c r="F369" s="91" t="s">
        <v>235</v>
      </c>
      <c r="G369" s="91" t="s">
        <v>235</v>
      </c>
      <c r="H369" s="69" t="s">
        <v>817</v>
      </c>
      <c r="I369" s="69"/>
    </row>
    <row r="370" spans="1:9">
      <c r="A370" s="69"/>
      <c r="B370" s="90" t="s">
        <v>1106</v>
      </c>
      <c r="C370" s="69" t="s">
        <v>752</v>
      </c>
      <c r="D370" s="90" t="s">
        <v>1107</v>
      </c>
      <c r="E370" s="69"/>
      <c r="F370" s="69"/>
      <c r="G370" s="90"/>
      <c r="H370" s="69"/>
      <c r="I370" s="69"/>
    </row>
    <row r="371" spans="1:9">
      <c r="A371" s="69"/>
      <c r="B371" s="90" t="s">
        <v>1108</v>
      </c>
      <c r="C371" s="69"/>
      <c r="D371" s="90"/>
      <c r="E371" s="69"/>
      <c r="F371" s="69"/>
      <c r="G371" s="90"/>
      <c r="H371" s="69"/>
      <c r="I371" s="69"/>
    </row>
    <row r="372" spans="1:9">
      <c r="A372" s="73"/>
      <c r="B372" s="94"/>
      <c r="C372" s="73"/>
      <c r="D372" s="94"/>
      <c r="E372" s="73"/>
      <c r="F372" s="73"/>
      <c r="G372" s="94"/>
      <c r="H372" s="73"/>
      <c r="I372" s="73"/>
    </row>
    <row r="373" spans="1:9">
      <c r="A373" s="69">
        <v>68</v>
      </c>
      <c r="B373" s="90" t="s">
        <v>419</v>
      </c>
      <c r="C373" s="69" t="s">
        <v>259</v>
      </c>
      <c r="D373" s="90" t="s">
        <v>705</v>
      </c>
      <c r="E373" s="112">
        <v>100000</v>
      </c>
      <c r="F373" s="93" t="s">
        <v>235</v>
      </c>
      <c r="G373" s="93" t="s">
        <v>235</v>
      </c>
      <c r="H373" s="69" t="s">
        <v>389</v>
      </c>
      <c r="I373" s="69" t="s">
        <v>417</v>
      </c>
    </row>
    <row r="374" spans="1:9">
      <c r="A374" s="69"/>
      <c r="B374" s="90" t="s">
        <v>739</v>
      </c>
      <c r="C374" s="69" t="s">
        <v>570</v>
      </c>
      <c r="D374" s="90" t="s">
        <v>739</v>
      </c>
      <c r="E374" s="69"/>
      <c r="F374" s="69"/>
      <c r="G374" s="69"/>
      <c r="H374" s="69" t="s">
        <v>420</v>
      </c>
      <c r="I374" s="69"/>
    </row>
    <row r="375" spans="1:9">
      <c r="A375" s="69"/>
      <c r="B375" s="90"/>
      <c r="C375" s="66"/>
      <c r="D375" s="69" t="s">
        <v>1109</v>
      </c>
      <c r="E375" s="70"/>
      <c r="F375" s="69"/>
      <c r="G375" s="70"/>
      <c r="H375" s="69"/>
      <c r="I375" s="69"/>
    </row>
    <row r="376" spans="1:9">
      <c r="A376" s="66"/>
      <c r="B376" s="69"/>
      <c r="C376" s="90"/>
      <c r="D376" s="69" t="s">
        <v>1023</v>
      </c>
      <c r="E376" s="90"/>
      <c r="F376" s="69"/>
      <c r="G376" s="90"/>
      <c r="H376" s="69"/>
      <c r="I376" s="69"/>
    </row>
    <row r="377" spans="1:9">
      <c r="A377" s="147"/>
      <c r="B377" s="73"/>
      <c r="C377" s="94"/>
      <c r="D377" s="73" t="s">
        <v>1024</v>
      </c>
      <c r="E377" s="94"/>
      <c r="F377" s="73"/>
      <c r="G377" s="94"/>
      <c r="H377" s="73"/>
      <c r="I377" s="73"/>
    </row>
    <row r="378" spans="1:9">
      <c r="A378" s="69">
        <v>69</v>
      </c>
      <c r="B378" s="90" t="s">
        <v>708</v>
      </c>
      <c r="C378" s="69" t="s">
        <v>1031</v>
      </c>
      <c r="D378" s="90" t="s">
        <v>1018</v>
      </c>
      <c r="E378" s="91" t="s">
        <v>236</v>
      </c>
      <c r="F378" s="91" t="s">
        <v>236</v>
      </c>
      <c r="G378" s="110">
        <v>600000</v>
      </c>
      <c r="H378" s="69" t="s">
        <v>1110</v>
      </c>
      <c r="I378" s="69" t="s">
        <v>417</v>
      </c>
    </row>
    <row r="379" spans="1:9">
      <c r="A379" s="69"/>
      <c r="B379" s="90" t="s">
        <v>736</v>
      </c>
      <c r="C379" s="69" t="s">
        <v>1030</v>
      </c>
      <c r="D379" s="90"/>
      <c r="E379" s="69"/>
      <c r="F379" s="69"/>
      <c r="G379" s="69"/>
      <c r="H379" s="69" t="s">
        <v>1111</v>
      </c>
      <c r="I379" s="69"/>
    </row>
    <row r="380" spans="1:9">
      <c r="A380" s="73"/>
      <c r="B380" s="147" t="s">
        <v>853</v>
      </c>
      <c r="C380" s="73"/>
      <c r="D380" s="94"/>
      <c r="E380" s="73"/>
      <c r="F380" s="73"/>
      <c r="G380" s="144"/>
      <c r="H380" s="73"/>
      <c r="I380" s="73"/>
    </row>
    <row r="381" spans="1:9">
      <c r="A381" s="69">
        <v>70</v>
      </c>
      <c r="B381" s="90" t="s">
        <v>1112</v>
      </c>
      <c r="C381" s="69" t="s">
        <v>1031</v>
      </c>
      <c r="D381" s="90" t="s">
        <v>1113</v>
      </c>
      <c r="E381" s="91" t="s">
        <v>236</v>
      </c>
      <c r="F381" s="91" t="s">
        <v>236</v>
      </c>
      <c r="G381" s="110">
        <v>600000</v>
      </c>
      <c r="H381" s="69" t="s">
        <v>1110</v>
      </c>
      <c r="I381" s="69" t="s">
        <v>417</v>
      </c>
    </row>
    <row r="382" spans="1:9">
      <c r="A382" s="69"/>
      <c r="B382" s="90" t="s">
        <v>1114</v>
      </c>
      <c r="C382" s="69" t="s">
        <v>1030</v>
      </c>
      <c r="D382" s="90" t="s">
        <v>1114</v>
      </c>
      <c r="E382" s="69"/>
      <c r="F382" s="69"/>
      <c r="G382" s="69"/>
      <c r="H382" s="69" t="s">
        <v>1111</v>
      </c>
      <c r="I382" s="69"/>
    </row>
    <row r="383" spans="1:9">
      <c r="A383" s="73"/>
      <c r="B383" s="147"/>
      <c r="C383" s="73"/>
      <c r="D383" s="94"/>
      <c r="E383" s="73"/>
      <c r="F383" s="73"/>
      <c r="G383" s="144"/>
      <c r="H383" s="73"/>
      <c r="I383" s="73"/>
    </row>
    <row r="384" spans="1:9">
      <c r="A384" s="69">
        <v>71</v>
      </c>
      <c r="B384" s="90" t="s">
        <v>304</v>
      </c>
      <c r="C384" s="69" t="s">
        <v>396</v>
      </c>
      <c r="D384" s="93" t="s">
        <v>706</v>
      </c>
      <c r="E384" s="93" t="s">
        <v>235</v>
      </c>
      <c r="F384" s="133">
        <v>100000</v>
      </c>
      <c r="G384" s="93" t="s">
        <v>236</v>
      </c>
      <c r="H384" s="69" t="s">
        <v>397</v>
      </c>
      <c r="I384" s="69" t="s">
        <v>417</v>
      </c>
    </row>
    <row r="385" spans="1:9">
      <c r="A385" s="69"/>
      <c r="B385" s="69" t="s">
        <v>707</v>
      </c>
      <c r="C385" s="69" t="s">
        <v>754</v>
      </c>
      <c r="D385" s="69"/>
      <c r="E385" s="69"/>
      <c r="F385" s="69"/>
      <c r="G385" s="93"/>
      <c r="H385" s="69" t="s">
        <v>754</v>
      </c>
      <c r="I385" s="69"/>
    </row>
    <row r="386" spans="1:9">
      <c r="A386" s="73"/>
      <c r="B386" s="94"/>
      <c r="C386" s="73"/>
      <c r="D386" s="94"/>
      <c r="E386" s="73"/>
      <c r="F386" s="118"/>
      <c r="G386" s="144"/>
      <c r="H386" s="73"/>
      <c r="I386" s="73"/>
    </row>
    <row r="387" spans="1:9">
      <c r="A387" s="69">
        <v>72</v>
      </c>
      <c r="B387" s="90" t="s">
        <v>304</v>
      </c>
      <c r="C387" s="69" t="s">
        <v>396</v>
      </c>
      <c r="D387" s="93" t="s">
        <v>706</v>
      </c>
      <c r="E387" s="93" t="s">
        <v>235</v>
      </c>
      <c r="F387" s="133">
        <v>100000</v>
      </c>
      <c r="G387" s="93" t="s">
        <v>236</v>
      </c>
      <c r="H387" s="69" t="s">
        <v>397</v>
      </c>
      <c r="I387" s="69" t="s">
        <v>417</v>
      </c>
    </row>
    <row r="388" spans="1:9">
      <c r="A388" s="73"/>
      <c r="B388" s="73" t="s">
        <v>151</v>
      </c>
      <c r="C388" s="73" t="s">
        <v>754</v>
      </c>
      <c r="D388" s="73"/>
      <c r="E388" s="73"/>
      <c r="F388" s="73"/>
      <c r="G388" s="144"/>
      <c r="H388" s="73" t="s">
        <v>754</v>
      </c>
      <c r="I388" s="73"/>
    </row>
    <row r="389" spans="1:9">
      <c r="A389" s="69">
        <v>73</v>
      </c>
      <c r="B389" s="66" t="s">
        <v>215</v>
      </c>
      <c r="C389" s="69" t="s">
        <v>216</v>
      </c>
      <c r="D389" s="146" t="s">
        <v>217</v>
      </c>
      <c r="E389" s="92">
        <v>100000</v>
      </c>
      <c r="F389" s="93" t="s">
        <v>235</v>
      </c>
      <c r="G389" s="93" t="s">
        <v>236</v>
      </c>
      <c r="H389" s="69" t="s">
        <v>1115</v>
      </c>
      <c r="I389" s="75" t="s">
        <v>417</v>
      </c>
    </row>
    <row r="390" spans="1:9">
      <c r="A390" s="73"/>
      <c r="B390" s="73"/>
      <c r="C390" s="73"/>
      <c r="D390" s="73"/>
      <c r="E390" s="73"/>
      <c r="F390" s="73"/>
      <c r="G390" s="73"/>
      <c r="H390" s="73"/>
      <c r="I390" s="73"/>
    </row>
    <row r="391" spans="1:9">
      <c r="A391" s="69">
        <v>74</v>
      </c>
      <c r="B391" s="90" t="s">
        <v>352</v>
      </c>
      <c r="C391" s="69" t="s">
        <v>1116</v>
      </c>
      <c r="D391" s="90" t="s">
        <v>1117</v>
      </c>
      <c r="E391" s="93" t="s">
        <v>288</v>
      </c>
      <c r="F391" s="284">
        <v>100000</v>
      </c>
      <c r="G391" s="157" t="s">
        <v>288</v>
      </c>
      <c r="H391" s="69" t="s">
        <v>1118</v>
      </c>
      <c r="I391" s="69" t="s">
        <v>417</v>
      </c>
    </row>
    <row r="392" spans="1:9">
      <c r="A392" s="73"/>
      <c r="B392" s="94" t="s">
        <v>1119</v>
      </c>
      <c r="C392" s="155" t="s">
        <v>355</v>
      </c>
      <c r="D392" s="94"/>
      <c r="E392" s="73"/>
      <c r="F392" s="73"/>
      <c r="G392" s="94"/>
      <c r="H392" s="73" t="s">
        <v>1120</v>
      </c>
      <c r="I392" s="73"/>
    </row>
    <row r="393" spans="1:9">
      <c r="A393" s="69">
        <v>75</v>
      </c>
      <c r="B393" s="90" t="s">
        <v>352</v>
      </c>
      <c r="C393" s="69" t="s">
        <v>354</v>
      </c>
      <c r="D393" s="90" t="s">
        <v>356</v>
      </c>
      <c r="E393" s="93" t="s">
        <v>288</v>
      </c>
      <c r="F393" s="93" t="s">
        <v>288</v>
      </c>
      <c r="G393" s="148">
        <v>700000</v>
      </c>
      <c r="H393" s="69" t="s">
        <v>1118</v>
      </c>
      <c r="I393" s="69" t="s">
        <v>417</v>
      </c>
    </row>
    <row r="394" spans="1:9">
      <c r="A394" s="69"/>
      <c r="B394" s="90" t="s">
        <v>353</v>
      </c>
      <c r="C394" s="75" t="s">
        <v>355</v>
      </c>
      <c r="D394" s="90"/>
      <c r="E394" s="69"/>
      <c r="F394" s="69"/>
      <c r="G394" s="90"/>
      <c r="H394" s="69" t="s">
        <v>1120</v>
      </c>
      <c r="I394" s="69"/>
    </row>
    <row r="395" spans="1:9">
      <c r="A395" s="122"/>
      <c r="B395" s="122"/>
      <c r="C395" s="336" t="s">
        <v>237</v>
      </c>
      <c r="D395" s="337"/>
      <c r="E395" s="149">
        <f>SUM(E369:E394)</f>
        <v>220000</v>
      </c>
      <c r="F395" s="124">
        <f>SUM(F369:F394)</f>
        <v>300000</v>
      </c>
      <c r="G395" s="124">
        <f>SUM(G369:G394)</f>
        <v>1900000</v>
      </c>
      <c r="H395" s="125"/>
      <c r="I395" s="122"/>
    </row>
  </sheetData>
  <mergeCells count="75">
    <mergeCell ref="A1:I1"/>
    <mergeCell ref="A2:I2"/>
    <mergeCell ref="A3:I3"/>
    <mergeCell ref="A4:I4"/>
    <mergeCell ref="E7:G7"/>
    <mergeCell ref="C35:D35"/>
    <mergeCell ref="A36:I36"/>
    <mergeCell ref="A37:I37"/>
    <mergeCell ref="A38:I38"/>
    <mergeCell ref="A39:I39"/>
    <mergeCell ref="E42:G42"/>
    <mergeCell ref="C70:D70"/>
    <mergeCell ref="A72:I72"/>
    <mergeCell ref="A73:I73"/>
    <mergeCell ref="A74:I74"/>
    <mergeCell ref="A75:I75"/>
    <mergeCell ref="A76:C76"/>
    <mergeCell ref="E78:G78"/>
    <mergeCell ref="C107:D107"/>
    <mergeCell ref="A108:I108"/>
    <mergeCell ref="A109:I109"/>
    <mergeCell ref="A110:I110"/>
    <mergeCell ref="A111:I111"/>
    <mergeCell ref="A112:C112"/>
    <mergeCell ref="E114:G114"/>
    <mergeCell ref="C141:D141"/>
    <mergeCell ref="A144:I144"/>
    <mergeCell ref="A145:I145"/>
    <mergeCell ref="A146:I146"/>
    <mergeCell ref="A147:I147"/>
    <mergeCell ref="A148:C148"/>
    <mergeCell ref="E150:G150"/>
    <mergeCell ref="C179:D179"/>
    <mergeCell ref="A180:I180"/>
    <mergeCell ref="A181:I181"/>
    <mergeCell ref="A182:I182"/>
    <mergeCell ref="A183:I183"/>
    <mergeCell ref="A184:C184"/>
    <mergeCell ref="E186:G186"/>
    <mergeCell ref="C215:D215"/>
    <mergeCell ref="A216:I216"/>
    <mergeCell ref="A217:I217"/>
    <mergeCell ref="A218:I218"/>
    <mergeCell ref="A219:I219"/>
    <mergeCell ref="A220:C220"/>
    <mergeCell ref="E222:G222"/>
    <mergeCell ref="C249:D249"/>
    <mergeCell ref="A252:I252"/>
    <mergeCell ref="A253:I253"/>
    <mergeCell ref="A254:I254"/>
    <mergeCell ref="A255:I255"/>
    <mergeCell ref="A256:C256"/>
    <mergeCell ref="E258:G258"/>
    <mergeCell ref="C287:D287"/>
    <mergeCell ref="A288:I288"/>
    <mergeCell ref="A289:I289"/>
    <mergeCell ref="A290:I290"/>
    <mergeCell ref="A291:I291"/>
    <mergeCell ref="A292:C292"/>
    <mergeCell ref="E294:G294"/>
    <mergeCell ref="C323:D323"/>
    <mergeCell ref="A324:I324"/>
    <mergeCell ref="A325:I325"/>
    <mergeCell ref="A326:I326"/>
    <mergeCell ref="A327:I327"/>
    <mergeCell ref="A328:C328"/>
    <mergeCell ref="E330:G330"/>
    <mergeCell ref="C359:D359"/>
    <mergeCell ref="A360:I360"/>
    <mergeCell ref="A361:I361"/>
    <mergeCell ref="A362:I362"/>
    <mergeCell ref="A363:I363"/>
    <mergeCell ref="A364:C364"/>
    <mergeCell ref="E366:G366"/>
    <mergeCell ref="C395:D395"/>
  </mergeCells>
  <phoneticPr fontId="2" type="noConversion"/>
  <pageMargins left="0.15748031496062992" right="0" top="0" bottom="0.19685039370078741" header="0.19685039370078741" footer="0.1181102362204724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2"/>
  <sheetViews>
    <sheetView topLeftCell="A97" workbookViewId="0">
      <selection activeCell="G92" sqref="G92"/>
    </sheetView>
  </sheetViews>
  <sheetFormatPr defaultRowHeight="18.75"/>
  <cols>
    <col min="1" max="1" width="3.7109375" style="62" customWidth="1"/>
    <col min="2" max="2" width="29.85546875" style="62" customWidth="1"/>
    <col min="3" max="3" width="32" style="62" customWidth="1"/>
    <col min="4" max="4" width="20.7109375" style="62" customWidth="1"/>
    <col min="5" max="7" width="10.5703125" style="172" bestFit="1" customWidth="1"/>
    <col min="8" max="8" width="28.85546875" style="62" customWidth="1"/>
    <col min="9" max="9" width="9.85546875" style="62" customWidth="1"/>
    <col min="10" max="10" width="12.85546875" style="62" bestFit="1" customWidth="1"/>
    <col min="11" max="11" width="11.140625" style="62" bestFit="1" customWidth="1"/>
    <col min="12" max="12" width="12.85546875" style="62" bestFit="1" customWidth="1"/>
    <col min="13" max="13" width="11.140625" style="62" bestFit="1" customWidth="1"/>
    <col min="14" max="16384" width="9.140625" style="62"/>
  </cols>
  <sheetData>
    <row r="1" spans="1:9">
      <c r="A1" s="333">
        <v>35</v>
      </c>
      <c r="B1" s="333"/>
      <c r="C1" s="333"/>
      <c r="D1" s="333"/>
      <c r="E1" s="333"/>
      <c r="F1" s="333"/>
      <c r="G1" s="333"/>
      <c r="H1" s="333"/>
      <c r="I1" s="333"/>
    </row>
    <row r="2" spans="1:9">
      <c r="A2" s="333" t="s">
        <v>232</v>
      </c>
      <c r="B2" s="333"/>
      <c r="C2" s="333"/>
      <c r="D2" s="333"/>
      <c r="E2" s="333"/>
      <c r="F2" s="333"/>
      <c r="G2" s="333"/>
      <c r="H2" s="333"/>
      <c r="I2" s="333"/>
    </row>
    <row r="3" spans="1:9">
      <c r="A3" s="333" t="s">
        <v>943</v>
      </c>
      <c r="B3" s="333"/>
      <c r="C3" s="333"/>
      <c r="D3" s="333"/>
      <c r="E3" s="333"/>
      <c r="F3" s="333"/>
      <c r="G3" s="333"/>
      <c r="H3" s="333"/>
      <c r="I3" s="333"/>
    </row>
    <row r="4" spans="1:9">
      <c r="A4" s="333" t="s">
        <v>233</v>
      </c>
      <c r="B4" s="333"/>
      <c r="C4" s="333"/>
      <c r="D4" s="333"/>
      <c r="E4" s="333"/>
      <c r="F4" s="333"/>
      <c r="G4" s="333"/>
      <c r="H4" s="333"/>
      <c r="I4" s="333"/>
    </row>
    <row r="5" spans="1:9">
      <c r="A5" s="97" t="s">
        <v>837</v>
      </c>
      <c r="B5" s="64"/>
      <c r="C5" s="64"/>
      <c r="D5" s="64"/>
      <c r="E5" s="64"/>
      <c r="F5" s="64"/>
      <c r="G5" s="64"/>
      <c r="H5" s="64"/>
      <c r="I5" s="64"/>
    </row>
    <row r="6" spans="1:9">
      <c r="A6" s="62" t="s">
        <v>1027</v>
      </c>
      <c r="B6" s="97"/>
      <c r="C6" s="97"/>
      <c r="D6" s="97"/>
      <c r="E6" s="97"/>
      <c r="F6" s="97"/>
      <c r="G6" s="97"/>
      <c r="H6" s="97"/>
      <c r="I6" s="97"/>
    </row>
    <row r="7" spans="1:9">
      <c r="A7" s="98" t="s">
        <v>404</v>
      </c>
      <c r="B7" s="98" t="s">
        <v>405</v>
      </c>
      <c r="C7" s="98" t="s">
        <v>406</v>
      </c>
      <c r="D7" s="99" t="s">
        <v>407</v>
      </c>
      <c r="E7" s="335" t="s">
        <v>231</v>
      </c>
      <c r="F7" s="335"/>
      <c r="G7" s="335"/>
      <c r="H7" s="99" t="s">
        <v>409</v>
      </c>
      <c r="I7" s="103" t="s">
        <v>412</v>
      </c>
    </row>
    <row r="8" spans="1:9">
      <c r="A8" s="101"/>
      <c r="B8" s="101"/>
      <c r="C8" s="101"/>
      <c r="D8" s="102" t="s">
        <v>421</v>
      </c>
      <c r="E8" s="103">
        <v>2556</v>
      </c>
      <c r="F8" s="99">
        <v>2557</v>
      </c>
      <c r="G8" s="98">
        <v>2558</v>
      </c>
      <c r="H8" s="102" t="s">
        <v>410</v>
      </c>
      <c r="I8" s="163" t="s">
        <v>411</v>
      </c>
    </row>
    <row r="9" spans="1:9">
      <c r="A9" s="106"/>
      <c r="B9" s="106"/>
      <c r="C9" s="106"/>
      <c r="D9" s="107"/>
      <c r="E9" s="108" t="s">
        <v>234</v>
      </c>
      <c r="F9" s="108" t="s">
        <v>234</v>
      </c>
      <c r="G9" s="108" t="s">
        <v>234</v>
      </c>
      <c r="H9" s="107"/>
      <c r="I9" s="164"/>
    </row>
    <row r="10" spans="1:9">
      <c r="A10" s="126">
        <v>1</v>
      </c>
      <c r="B10" s="126" t="s">
        <v>425</v>
      </c>
      <c r="C10" s="126" t="s">
        <v>230</v>
      </c>
      <c r="D10" s="126" t="s">
        <v>64</v>
      </c>
      <c r="E10" s="128">
        <v>120000</v>
      </c>
      <c r="F10" s="128">
        <v>120000</v>
      </c>
      <c r="G10" s="128">
        <v>120000</v>
      </c>
      <c r="H10" s="126" t="s">
        <v>484</v>
      </c>
      <c r="I10" s="165" t="s">
        <v>829</v>
      </c>
    </row>
    <row r="11" spans="1:9">
      <c r="A11" s="69"/>
      <c r="B11" s="69" t="s">
        <v>63</v>
      </c>
      <c r="C11" s="69" t="s">
        <v>841</v>
      </c>
      <c r="D11" s="69"/>
      <c r="E11" s="110"/>
      <c r="F11" s="110"/>
      <c r="G11" s="92"/>
      <c r="H11" s="66" t="s">
        <v>485</v>
      </c>
      <c r="I11" s="166" t="s">
        <v>9</v>
      </c>
    </row>
    <row r="12" spans="1:9">
      <c r="A12" s="73"/>
      <c r="B12" s="73"/>
      <c r="C12" s="73"/>
      <c r="D12" s="73"/>
      <c r="E12" s="130"/>
      <c r="F12" s="130"/>
      <c r="G12" s="131"/>
      <c r="H12" s="147"/>
      <c r="I12" s="167"/>
    </row>
    <row r="13" spans="1:9">
      <c r="A13" s="69">
        <v>2</v>
      </c>
      <c r="B13" s="69" t="s">
        <v>307</v>
      </c>
      <c r="C13" s="69" t="s">
        <v>308</v>
      </c>
      <c r="D13" s="69" t="s">
        <v>403</v>
      </c>
      <c r="E13" s="110" t="s">
        <v>288</v>
      </c>
      <c r="F13" s="110">
        <v>20000</v>
      </c>
      <c r="G13" s="110">
        <v>20000</v>
      </c>
      <c r="H13" s="69" t="s">
        <v>842</v>
      </c>
      <c r="I13" s="166" t="s">
        <v>829</v>
      </c>
    </row>
    <row r="14" spans="1:9">
      <c r="A14" s="69"/>
      <c r="B14" s="69"/>
      <c r="C14" s="69"/>
      <c r="D14" s="69"/>
      <c r="E14" s="110"/>
      <c r="F14" s="110"/>
      <c r="G14" s="110"/>
      <c r="H14" s="69"/>
      <c r="I14" s="166" t="s">
        <v>9</v>
      </c>
    </row>
    <row r="15" spans="1:9">
      <c r="A15" s="73"/>
      <c r="B15" s="73"/>
      <c r="C15" s="73"/>
      <c r="D15" s="73"/>
      <c r="E15" s="130"/>
      <c r="F15" s="130"/>
      <c r="G15" s="130"/>
      <c r="H15" s="73"/>
      <c r="I15" s="167"/>
    </row>
    <row r="16" spans="1:9">
      <c r="A16" s="69">
        <v>3</v>
      </c>
      <c r="B16" s="69" t="s">
        <v>843</v>
      </c>
      <c r="C16" s="69" t="s">
        <v>845</v>
      </c>
      <c r="D16" s="168" t="s">
        <v>849</v>
      </c>
      <c r="E16" s="110" t="s">
        <v>288</v>
      </c>
      <c r="F16" s="110">
        <v>20000</v>
      </c>
      <c r="G16" s="110">
        <v>20000</v>
      </c>
      <c r="H16" s="168" t="s">
        <v>1073</v>
      </c>
      <c r="I16" s="166" t="s">
        <v>829</v>
      </c>
    </row>
    <row r="17" spans="1:9">
      <c r="A17" s="69"/>
      <c r="B17" s="69" t="s">
        <v>844</v>
      </c>
      <c r="C17" s="75" t="s">
        <v>846</v>
      </c>
      <c r="D17" s="168" t="s">
        <v>850</v>
      </c>
      <c r="E17" s="110"/>
      <c r="F17" s="110"/>
      <c r="G17" s="110"/>
      <c r="H17" s="168" t="s">
        <v>1074</v>
      </c>
      <c r="I17" s="166" t="s">
        <v>9</v>
      </c>
    </row>
    <row r="18" spans="1:9">
      <c r="A18" s="69"/>
      <c r="B18" s="69"/>
      <c r="C18" s="69" t="s">
        <v>847</v>
      </c>
      <c r="D18" s="69"/>
      <c r="E18" s="110"/>
      <c r="F18" s="110"/>
      <c r="G18" s="110"/>
      <c r="H18" s="168" t="s">
        <v>851</v>
      </c>
      <c r="I18" s="166"/>
    </row>
    <row r="19" spans="1:9">
      <c r="A19" s="69"/>
      <c r="B19" s="69"/>
      <c r="C19" s="69" t="s">
        <v>848</v>
      </c>
      <c r="D19" s="69"/>
      <c r="E19" s="110"/>
      <c r="F19" s="110"/>
      <c r="G19" s="110"/>
      <c r="H19" s="168" t="s">
        <v>852</v>
      </c>
      <c r="I19" s="166"/>
    </row>
    <row r="20" spans="1:9">
      <c r="A20" s="73"/>
      <c r="B20" s="73"/>
      <c r="C20" s="73"/>
      <c r="D20" s="73"/>
      <c r="E20" s="130"/>
      <c r="F20" s="130"/>
      <c r="G20" s="130"/>
      <c r="H20" s="169"/>
      <c r="I20" s="167"/>
    </row>
    <row r="21" spans="1:9">
      <c r="A21" s="69">
        <v>4</v>
      </c>
      <c r="B21" s="69" t="s">
        <v>133</v>
      </c>
      <c r="C21" s="69" t="s">
        <v>135</v>
      </c>
      <c r="D21" s="69" t="s">
        <v>137</v>
      </c>
      <c r="E21" s="110" t="s">
        <v>288</v>
      </c>
      <c r="F21" s="110">
        <v>30000</v>
      </c>
      <c r="G21" s="110" t="s">
        <v>288</v>
      </c>
      <c r="H21" s="168" t="s">
        <v>138</v>
      </c>
      <c r="I21" s="166" t="s">
        <v>829</v>
      </c>
    </row>
    <row r="22" spans="1:9">
      <c r="A22" s="69"/>
      <c r="B22" s="69" t="s">
        <v>134</v>
      </c>
      <c r="C22" s="69" t="s">
        <v>136</v>
      </c>
      <c r="D22" s="69" t="s">
        <v>853</v>
      </c>
      <c r="E22" s="110"/>
      <c r="F22" s="110"/>
      <c r="G22" s="110"/>
      <c r="H22" s="168" t="s">
        <v>379</v>
      </c>
      <c r="I22" s="166" t="s">
        <v>9</v>
      </c>
    </row>
    <row r="23" spans="1:9">
      <c r="A23" s="69"/>
      <c r="B23" s="69"/>
      <c r="C23" s="69"/>
      <c r="D23" s="69"/>
      <c r="E23" s="110"/>
      <c r="F23" s="110"/>
      <c r="G23" s="110"/>
      <c r="H23" s="168"/>
      <c r="I23" s="166"/>
    </row>
    <row r="24" spans="1:9">
      <c r="A24" s="73"/>
      <c r="B24" s="73"/>
      <c r="C24" s="73"/>
      <c r="D24" s="73"/>
      <c r="E24" s="130"/>
      <c r="F24" s="130"/>
      <c r="G24" s="130"/>
      <c r="H24" s="169"/>
      <c r="I24" s="167"/>
    </row>
    <row r="25" spans="1:9" s="94" customFormat="1">
      <c r="A25" s="73"/>
      <c r="B25" s="73"/>
      <c r="C25" s="73"/>
      <c r="D25" s="170" t="s">
        <v>237</v>
      </c>
      <c r="E25" s="171">
        <f>SUM(E10:E24)</f>
        <v>120000</v>
      </c>
      <c r="F25" s="171">
        <f>SUM(F10:F24)</f>
        <v>190000</v>
      </c>
      <c r="G25" s="171">
        <f>SUM(G10:G24)</f>
        <v>160000</v>
      </c>
      <c r="H25" s="73"/>
      <c r="I25" s="167"/>
    </row>
    <row r="26" spans="1:9" s="90" customFormat="1">
      <c r="D26" s="139"/>
      <c r="E26" s="191"/>
      <c r="F26" s="191"/>
      <c r="G26" s="191"/>
      <c r="I26" s="182"/>
    </row>
    <row r="27" spans="1:9" s="90" customFormat="1">
      <c r="D27" s="139"/>
      <c r="E27" s="191"/>
      <c r="F27" s="191"/>
      <c r="G27" s="191"/>
      <c r="I27" s="182"/>
    </row>
    <row r="28" spans="1:9" s="90" customFormat="1">
      <c r="D28" s="139"/>
      <c r="E28" s="191"/>
      <c r="F28" s="191"/>
      <c r="G28" s="191"/>
      <c r="I28" s="182"/>
    </row>
    <row r="29" spans="1:9" s="90" customFormat="1">
      <c r="D29" s="139"/>
      <c r="E29" s="191"/>
      <c r="F29" s="191"/>
      <c r="G29" s="191"/>
      <c r="I29" s="182"/>
    </row>
    <row r="30" spans="1:9" s="90" customFormat="1">
      <c r="D30" s="139"/>
      <c r="E30" s="191"/>
      <c r="F30" s="191"/>
      <c r="G30" s="191"/>
      <c r="I30" s="182"/>
    </row>
    <row r="31" spans="1:9" s="90" customFormat="1">
      <c r="D31" s="139"/>
      <c r="E31" s="191"/>
      <c r="F31" s="191"/>
      <c r="G31" s="191"/>
      <c r="I31" s="182"/>
    </row>
    <row r="32" spans="1:9" s="90" customFormat="1">
      <c r="A32" s="333">
        <v>36</v>
      </c>
      <c r="B32" s="333"/>
      <c r="C32" s="333"/>
      <c r="D32" s="333"/>
      <c r="E32" s="333"/>
      <c r="F32" s="333"/>
      <c r="G32" s="333"/>
      <c r="H32" s="333"/>
      <c r="I32" s="333"/>
    </row>
    <row r="33" spans="1:9" s="90" customFormat="1">
      <c r="A33" s="333" t="s">
        <v>232</v>
      </c>
      <c r="B33" s="333"/>
      <c r="C33" s="333"/>
      <c r="D33" s="333"/>
      <c r="E33" s="333"/>
      <c r="F33" s="333"/>
      <c r="G33" s="333"/>
      <c r="H33" s="333"/>
      <c r="I33" s="333"/>
    </row>
    <row r="34" spans="1:9" s="90" customFormat="1">
      <c r="A34" s="333" t="s">
        <v>943</v>
      </c>
      <c r="B34" s="333"/>
      <c r="C34" s="333"/>
      <c r="D34" s="333"/>
      <c r="E34" s="333"/>
      <c r="F34" s="333"/>
      <c r="G34" s="333"/>
      <c r="H34" s="333"/>
      <c r="I34" s="333"/>
    </row>
    <row r="35" spans="1:9" s="90" customFormat="1">
      <c r="A35" s="333" t="s">
        <v>233</v>
      </c>
      <c r="B35" s="333"/>
      <c r="C35" s="333"/>
      <c r="D35" s="333"/>
      <c r="E35" s="333"/>
      <c r="F35" s="333"/>
      <c r="G35" s="333"/>
      <c r="H35" s="333"/>
      <c r="I35" s="333"/>
    </row>
    <row r="36" spans="1:9" s="90" customFormat="1">
      <c r="A36" s="97" t="s">
        <v>837</v>
      </c>
      <c r="B36" s="64"/>
      <c r="C36" s="64"/>
      <c r="D36" s="64"/>
      <c r="E36" s="64"/>
      <c r="F36" s="64"/>
      <c r="G36" s="64"/>
      <c r="H36" s="64"/>
      <c r="I36" s="64"/>
    </row>
    <row r="37" spans="1:9" s="90" customFormat="1">
      <c r="A37" s="62" t="s">
        <v>909</v>
      </c>
      <c r="B37" s="97"/>
      <c r="C37" s="97"/>
      <c r="D37" s="97"/>
      <c r="E37" s="97"/>
      <c r="F37" s="97"/>
      <c r="G37" s="97"/>
      <c r="H37" s="97"/>
      <c r="I37" s="97"/>
    </row>
    <row r="38" spans="1:9" s="90" customFormat="1">
      <c r="A38" s="98" t="s">
        <v>404</v>
      </c>
      <c r="B38" s="98" t="s">
        <v>405</v>
      </c>
      <c r="C38" s="98" t="s">
        <v>406</v>
      </c>
      <c r="D38" s="99" t="s">
        <v>407</v>
      </c>
      <c r="E38" s="335" t="s">
        <v>231</v>
      </c>
      <c r="F38" s="335"/>
      <c r="G38" s="335"/>
      <c r="H38" s="99" t="s">
        <v>409</v>
      </c>
      <c r="I38" s="103" t="s">
        <v>412</v>
      </c>
    </row>
    <row r="39" spans="1:9" s="90" customFormat="1">
      <c r="A39" s="101"/>
      <c r="B39" s="101"/>
      <c r="C39" s="101"/>
      <c r="D39" s="102" t="s">
        <v>421</v>
      </c>
      <c r="E39" s="103">
        <v>2556</v>
      </c>
      <c r="F39" s="99">
        <v>2557</v>
      </c>
      <c r="G39" s="98">
        <v>2558</v>
      </c>
      <c r="H39" s="102" t="s">
        <v>410</v>
      </c>
      <c r="I39" s="163" t="s">
        <v>411</v>
      </c>
    </row>
    <row r="40" spans="1:9" s="90" customFormat="1">
      <c r="A40" s="106"/>
      <c r="B40" s="106"/>
      <c r="C40" s="106"/>
      <c r="D40" s="107"/>
      <c r="E40" s="108" t="s">
        <v>234</v>
      </c>
      <c r="F40" s="108" t="s">
        <v>234</v>
      </c>
      <c r="G40" s="108" t="s">
        <v>234</v>
      </c>
      <c r="H40" s="107"/>
      <c r="I40" s="164"/>
    </row>
    <row r="41" spans="1:9">
      <c r="A41" s="66">
        <v>1</v>
      </c>
      <c r="B41" s="69" t="s">
        <v>498</v>
      </c>
      <c r="C41" s="90" t="s">
        <v>226</v>
      </c>
      <c r="D41" s="75" t="s">
        <v>471</v>
      </c>
      <c r="E41" s="91">
        <v>10000</v>
      </c>
      <c r="F41" s="91">
        <v>10000</v>
      </c>
      <c r="G41" s="91">
        <v>10000</v>
      </c>
      <c r="H41" s="69" t="s">
        <v>472</v>
      </c>
      <c r="I41" s="166" t="s">
        <v>829</v>
      </c>
    </row>
    <row r="42" spans="1:9">
      <c r="A42" s="66"/>
      <c r="B42" s="69" t="s">
        <v>854</v>
      </c>
      <c r="C42" s="90" t="s">
        <v>854</v>
      </c>
      <c r="D42" s="69"/>
      <c r="E42" s="93"/>
      <c r="F42" s="93"/>
      <c r="G42" s="69"/>
      <c r="H42" s="69" t="s">
        <v>854</v>
      </c>
      <c r="I42" s="166" t="s">
        <v>9</v>
      </c>
    </row>
    <row r="43" spans="1:9">
      <c r="A43" s="147"/>
      <c r="B43" s="73"/>
      <c r="C43" s="94"/>
      <c r="D43" s="73"/>
      <c r="E43" s="144"/>
      <c r="F43" s="144"/>
      <c r="G43" s="73"/>
      <c r="H43" s="73"/>
      <c r="I43" s="167"/>
    </row>
    <row r="44" spans="1:9">
      <c r="A44" s="66">
        <v>2</v>
      </c>
      <c r="B44" s="69" t="s">
        <v>499</v>
      </c>
      <c r="C44" s="90" t="s">
        <v>227</v>
      </c>
      <c r="D44" s="75" t="s">
        <v>228</v>
      </c>
      <c r="E44" s="174">
        <v>10000</v>
      </c>
      <c r="F44" s="174">
        <v>10000</v>
      </c>
      <c r="G44" s="174">
        <v>10000</v>
      </c>
      <c r="H44" s="69" t="s">
        <v>228</v>
      </c>
      <c r="I44" s="166" t="s">
        <v>829</v>
      </c>
    </row>
    <row r="45" spans="1:9">
      <c r="A45" s="66"/>
      <c r="B45" s="69" t="s">
        <v>855</v>
      </c>
      <c r="C45" s="90" t="s">
        <v>855</v>
      </c>
      <c r="D45" s="69"/>
      <c r="E45" s="93"/>
      <c r="F45" s="93"/>
      <c r="G45" s="69"/>
      <c r="H45" s="69" t="s">
        <v>229</v>
      </c>
      <c r="I45" s="175" t="s">
        <v>9</v>
      </c>
    </row>
    <row r="46" spans="1:9">
      <c r="A46" s="147"/>
      <c r="B46" s="73"/>
      <c r="C46" s="94"/>
      <c r="D46" s="73"/>
      <c r="E46" s="144"/>
      <c r="F46" s="144"/>
      <c r="G46" s="73"/>
      <c r="H46" s="73"/>
      <c r="I46" s="176"/>
    </row>
    <row r="47" spans="1:9">
      <c r="A47" s="66">
        <v>3</v>
      </c>
      <c r="B47" s="69" t="s">
        <v>309</v>
      </c>
      <c r="C47" s="90" t="s">
        <v>310</v>
      </c>
      <c r="D47" s="69" t="s">
        <v>500</v>
      </c>
      <c r="E47" s="91">
        <v>10000</v>
      </c>
      <c r="F47" s="91">
        <v>10000</v>
      </c>
      <c r="G47" s="91">
        <v>10000</v>
      </c>
      <c r="H47" s="69" t="s">
        <v>486</v>
      </c>
      <c r="I47" s="166" t="s">
        <v>829</v>
      </c>
    </row>
    <row r="48" spans="1:9">
      <c r="A48" s="147"/>
      <c r="B48" s="73"/>
      <c r="C48" s="94"/>
      <c r="D48" s="73"/>
      <c r="E48" s="177"/>
      <c r="F48" s="145"/>
      <c r="G48" s="159"/>
      <c r="H48" s="73"/>
      <c r="I48" s="167" t="s">
        <v>9</v>
      </c>
    </row>
    <row r="49" spans="1:9">
      <c r="A49" s="66">
        <v>4</v>
      </c>
      <c r="B49" s="69" t="s">
        <v>504</v>
      </c>
      <c r="C49" s="90" t="s">
        <v>505</v>
      </c>
      <c r="D49" s="75" t="s">
        <v>471</v>
      </c>
      <c r="E49" s="91">
        <v>10000</v>
      </c>
      <c r="F49" s="91">
        <v>10000</v>
      </c>
      <c r="G49" s="91">
        <v>10000</v>
      </c>
      <c r="H49" s="90" t="s">
        <v>507</v>
      </c>
      <c r="I49" s="166" t="s">
        <v>829</v>
      </c>
    </row>
    <row r="50" spans="1:9">
      <c r="A50" s="147"/>
      <c r="B50" s="73"/>
      <c r="C50" s="94" t="s">
        <v>506</v>
      </c>
      <c r="D50" s="155"/>
      <c r="E50" s="177"/>
      <c r="F50" s="145"/>
      <c r="G50" s="145"/>
      <c r="H50" s="94" t="s">
        <v>506</v>
      </c>
      <c r="I50" s="167" t="s">
        <v>9</v>
      </c>
    </row>
    <row r="51" spans="1:9" s="94" customFormat="1">
      <c r="A51" s="126">
        <v>5</v>
      </c>
      <c r="B51" s="90" t="s">
        <v>312</v>
      </c>
      <c r="C51" s="69" t="s">
        <v>509</v>
      </c>
      <c r="D51" s="153" t="s">
        <v>471</v>
      </c>
      <c r="E51" s="91" t="s">
        <v>288</v>
      </c>
      <c r="F51" s="140">
        <v>20000</v>
      </c>
      <c r="G51" s="91">
        <v>20000</v>
      </c>
      <c r="H51" s="69" t="s">
        <v>510</v>
      </c>
      <c r="I51" s="166" t="s">
        <v>829</v>
      </c>
    </row>
    <row r="52" spans="1:9" s="90" customFormat="1">
      <c r="A52" s="73"/>
      <c r="B52" s="73"/>
      <c r="C52" s="94" t="s">
        <v>508</v>
      </c>
      <c r="D52" s="73"/>
      <c r="E52" s="177"/>
      <c r="F52" s="145"/>
      <c r="G52" s="145"/>
      <c r="H52" s="73"/>
      <c r="I52" s="176" t="s">
        <v>9</v>
      </c>
    </row>
    <row r="53" spans="1:9" s="90" customFormat="1">
      <c r="A53" s="126">
        <v>6</v>
      </c>
      <c r="B53" s="90" t="s">
        <v>653</v>
      </c>
      <c r="C53" s="126" t="s">
        <v>661</v>
      </c>
      <c r="D53" s="153" t="s">
        <v>667</v>
      </c>
      <c r="E53" s="128" t="s">
        <v>288</v>
      </c>
      <c r="F53" s="178">
        <v>15000</v>
      </c>
      <c r="G53" s="178">
        <v>15000</v>
      </c>
      <c r="H53" s="126" t="s">
        <v>665</v>
      </c>
      <c r="I53" s="165" t="s">
        <v>829</v>
      </c>
    </row>
    <row r="54" spans="1:9" s="90" customFormat="1">
      <c r="A54" s="69"/>
      <c r="B54" s="90" t="s">
        <v>311</v>
      </c>
      <c r="C54" s="69" t="s">
        <v>662</v>
      </c>
      <c r="E54" s="92"/>
      <c r="F54" s="92"/>
      <c r="G54" s="92"/>
      <c r="H54" s="69" t="s">
        <v>666</v>
      </c>
      <c r="I54" s="166" t="s">
        <v>9</v>
      </c>
    </row>
    <row r="55" spans="1:9" s="90" customFormat="1">
      <c r="A55" s="73"/>
      <c r="B55" s="94"/>
      <c r="C55" s="73"/>
      <c r="D55" s="94"/>
      <c r="E55" s="131"/>
      <c r="F55" s="131"/>
      <c r="G55" s="131"/>
      <c r="H55" s="73"/>
      <c r="I55" s="167"/>
    </row>
    <row r="56" spans="1:9" s="90" customFormat="1">
      <c r="A56" s="69">
        <v>7</v>
      </c>
      <c r="B56" s="90" t="s">
        <v>292</v>
      </c>
      <c r="C56" s="69" t="s">
        <v>293</v>
      </c>
      <c r="D56" s="90" t="s">
        <v>284</v>
      </c>
      <c r="E56" s="110" t="s">
        <v>288</v>
      </c>
      <c r="F56" s="92">
        <v>20000</v>
      </c>
      <c r="G56" s="92">
        <v>20000</v>
      </c>
      <c r="H56" s="69" t="s">
        <v>294</v>
      </c>
      <c r="I56" s="166" t="s">
        <v>829</v>
      </c>
    </row>
    <row r="57" spans="1:9" s="90" customFormat="1">
      <c r="A57" s="69"/>
      <c r="C57" s="69"/>
      <c r="E57" s="92"/>
      <c r="F57" s="92"/>
      <c r="G57" s="92"/>
      <c r="H57" s="69" t="s">
        <v>295</v>
      </c>
      <c r="I57" s="166" t="s">
        <v>9</v>
      </c>
    </row>
    <row r="58" spans="1:9" s="90" customFormat="1">
      <c r="A58" s="69"/>
      <c r="C58" s="69"/>
      <c r="E58" s="92"/>
      <c r="F58" s="92"/>
      <c r="G58" s="92"/>
      <c r="H58" s="69"/>
      <c r="I58" s="166"/>
    </row>
    <row r="59" spans="1:9" s="90" customFormat="1">
      <c r="A59" s="73"/>
      <c r="B59" s="94"/>
      <c r="C59" s="73"/>
      <c r="D59" s="94"/>
      <c r="E59" s="131"/>
      <c r="F59" s="131"/>
      <c r="G59" s="131"/>
      <c r="H59" s="73"/>
      <c r="I59" s="167"/>
    </row>
    <row r="60" spans="1:9" s="90" customFormat="1" ht="21.75" customHeight="1">
      <c r="A60" s="113"/>
      <c r="B60" s="113"/>
      <c r="C60" s="113"/>
      <c r="D60" s="179" t="s">
        <v>237</v>
      </c>
      <c r="E60" s="180">
        <f>SUM(E41:E59)</f>
        <v>40000</v>
      </c>
      <c r="F60" s="180">
        <f>SUM(F41:F59)</f>
        <v>95000</v>
      </c>
      <c r="G60" s="180">
        <f>SUM(G41:G59)</f>
        <v>95000</v>
      </c>
      <c r="H60" s="113"/>
      <c r="I60" s="181"/>
    </row>
    <row r="61" spans="1:9" s="90" customFormat="1" ht="21.75" customHeight="1">
      <c r="D61" s="139"/>
      <c r="E61" s="192"/>
      <c r="F61" s="192"/>
      <c r="G61" s="192"/>
      <c r="I61" s="182"/>
    </row>
    <row r="62" spans="1:9" s="90" customFormat="1" ht="21.75" customHeight="1">
      <c r="D62" s="139"/>
      <c r="E62" s="192"/>
      <c r="F62" s="192"/>
      <c r="G62" s="192"/>
      <c r="I62" s="182"/>
    </row>
    <row r="63" spans="1:9" s="90" customFormat="1" ht="21.75" customHeight="1">
      <c r="A63" s="333">
        <v>37</v>
      </c>
      <c r="B63" s="333"/>
      <c r="C63" s="333"/>
      <c r="D63" s="333"/>
      <c r="E63" s="333"/>
      <c r="F63" s="333"/>
      <c r="G63" s="333"/>
      <c r="H63" s="333"/>
      <c r="I63" s="333"/>
    </row>
    <row r="64" spans="1:9" s="90" customFormat="1" ht="21.75" customHeight="1">
      <c r="A64" s="333" t="s">
        <v>232</v>
      </c>
      <c r="B64" s="333"/>
      <c r="C64" s="333"/>
      <c r="D64" s="333"/>
      <c r="E64" s="333"/>
      <c r="F64" s="333"/>
      <c r="G64" s="333"/>
      <c r="H64" s="333"/>
      <c r="I64" s="333"/>
    </row>
    <row r="65" spans="1:9" s="90" customFormat="1" ht="21.75" customHeight="1">
      <c r="A65" s="333" t="s">
        <v>943</v>
      </c>
      <c r="B65" s="333"/>
      <c r="C65" s="333"/>
      <c r="D65" s="333"/>
      <c r="E65" s="333"/>
      <c r="F65" s="333"/>
      <c r="G65" s="333"/>
      <c r="H65" s="333"/>
      <c r="I65" s="333"/>
    </row>
    <row r="66" spans="1:9" s="90" customFormat="1" ht="21.75" customHeight="1">
      <c r="A66" s="333" t="s">
        <v>233</v>
      </c>
      <c r="B66" s="333"/>
      <c r="C66" s="333"/>
      <c r="D66" s="333"/>
      <c r="E66" s="333"/>
      <c r="F66" s="333"/>
      <c r="G66" s="333"/>
      <c r="H66" s="333"/>
      <c r="I66" s="333"/>
    </row>
    <row r="67" spans="1:9" s="90" customFormat="1" ht="21.75" customHeight="1">
      <c r="A67" s="97" t="s">
        <v>837</v>
      </c>
      <c r="B67" s="64"/>
      <c r="C67" s="64"/>
      <c r="D67" s="64"/>
      <c r="E67" s="64"/>
      <c r="F67" s="64"/>
      <c r="G67" s="64"/>
      <c r="H67" s="64"/>
      <c r="I67" s="64"/>
    </row>
    <row r="68" spans="1:9" s="90" customFormat="1" ht="21.75" customHeight="1">
      <c r="A68" s="62" t="s">
        <v>909</v>
      </c>
      <c r="B68" s="97"/>
      <c r="C68" s="97"/>
      <c r="D68" s="97"/>
      <c r="E68" s="97"/>
      <c r="F68" s="97"/>
      <c r="G68" s="97"/>
      <c r="H68" s="97"/>
      <c r="I68" s="97"/>
    </row>
    <row r="69" spans="1:9" s="90" customFormat="1" ht="21.75" customHeight="1">
      <c r="A69" s="98" t="s">
        <v>404</v>
      </c>
      <c r="B69" s="98" t="s">
        <v>405</v>
      </c>
      <c r="C69" s="98" t="s">
        <v>406</v>
      </c>
      <c r="D69" s="99" t="s">
        <v>407</v>
      </c>
      <c r="E69" s="335" t="s">
        <v>231</v>
      </c>
      <c r="F69" s="335"/>
      <c r="G69" s="335"/>
      <c r="H69" s="99" t="s">
        <v>409</v>
      </c>
      <c r="I69" s="103" t="s">
        <v>412</v>
      </c>
    </row>
    <row r="70" spans="1:9" s="90" customFormat="1" ht="21.75" customHeight="1">
      <c r="A70" s="101"/>
      <c r="B70" s="101"/>
      <c r="C70" s="101"/>
      <c r="D70" s="102" t="s">
        <v>421</v>
      </c>
      <c r="E70" s="103">
        <v>2556</v>
      </c>
      <c r="F70" s="99">
        <v>2557</v>
      </c>
      <c r="G70" s="98">
        <v>2558</v>
      </c>
      <c r="H70" s="102" t="s">
        <v>410</v>
      </c>
      <c r="I70" s="163" t="s">
        <v>411</v>
      </c>
    </row>
    <row r="71" spans="1:9" s="90" customFormat="1" ht="21.75" customHeight="1">
      <c r="A71" s="106"/>
      <c r="B71" s="106"/>
      <c r="C71" s="106"/>
      <c r="D71" s="107"/>
      <c r="E71" s="108" t="s">
        <v>234</v>
      </c>
      <c r="F71" s="108" t="s">
        <v>234</v>
      </c>
      <c r="G71" s="108" t="s">
        <v>234</v>
      </c>
      <c r="H71" s="107"/>
      <c r="I71" s="164"/>
    </row>
    <row r="72" spans="1:9" s="90" customFormat="1">
      <c r="A72" s="69">
        <v>8</v>
      </c>
      <c r="B72" s="90" t="s">
        <v>279</v>
      </c>
      <c r="C72" s="69" t="s">
        <v>282</v>
      </c>
      <c r="D72" s="90" t="s">
        <v>284</v>
      </c>
      <c r="E72" s="110" t="s">
        <v>288</v>
      </c>
      <c r="F72" s="92">
        <v>50000</v>
      </c>
      <c r="G72" s="92">
        <v>50000</v>
      </c>
      <c r="H72" s="69" t="s">
        <v>285</v>
      </c>
      <c r="I72" s="166" t="s">
        <v>829</v>
      </c>
    </row>
    <row r="73" spans="1:9" s="90" customFormat="1">
      <c r="A73" s="69"/>
      <c r="B73" s="90" t="s">
        <v>280</v>
      </c>
      <c r="C73" s="69" t="s">
        <v>283</v>
      </c>
      <c r="E73" s="92"/>
      <c r="F73" s="92"/>
      <c r="G73" s="92"/>
      <c r="H73" s="69" t="s">
        <v>286</v>
      </c>
      <c r="I73" s="166" t="s">
        <v>9</v>
      </c>
    </row>
    <row r="74" spans="1:9" s="90" customFormat="1">
      <c r="A74" s="69"/>
      <c r="B74" s="90" t="s">
        <v>281</v>
      </c>
      <c r="C74" s="69"/>
      <c r="E74" s="92"/>
      <c r="F74" s="92"/>
      <c r="G74" s="92"/>
      <c r="H74" s="69" t="s">
        <v>287</v>
      </c>
      <c r="I74" s="166"/>
    </row>
    <row r="75" spans="1:9" s="90" customFormat="1">
      <c r="A75" s="73"/>
      <c r="B75" s="94"/>
      <c r="C75" s="73"/>
      <c r="D75" s="94"/>
      <c r="E75" s="131"/>
      <c r="F75" s="131"/>
      <c r="G75" s="131"/>
      <c r="H75" s="73"/>
      <c r="I75" s="167"/>
    </row>
    <row r="76" spans="1:9" s="90" customFormat="1">
      <c r="A76" s="69">
        <v>9</v>
      </c>
      <c r="B76" s="90" t="s">
        <v>654</v>
      </c>
      <c r="C76" s="69" t="s">
        <v>663</v>
      </c>
      <c r="D76" s="153" t="s">
        <v>668</v>
      </c>
      <c r="E76" s="92">
        <v>50000</v>
      </c>
      <c r="F76" s="92">
        <v>50000</v>
      </c>
      <c r="G76" s="92">
        <v>50000</v>
      </c>
      <c r="H76" s="69" t="s">
        <v>663</v>
      </c>
      <c r="I76" s="166" t="s">
        <v>829</v>
      </c>
    </row>
    <row r="77" spans="1:9" s="90" customFormat="1">
      <c r="A77" s="69"/>
      <c r="B77" s="90" t="s">
        <v>291</v>
      </c>
      <c r="C77" s="69" t="s">
        <v>664</v>
      </c>
      <c r="D77" s="90" t="s">
        <v>669</v>
      </c>
      <c r="E77" s="92"/>
      <c r="F77" s="92"/>
      <c r="G77" s="92"/>
      <c r="H77" s="69" t="s">
        <v>664</v>
      </c>
      <c r="I77" s="166" t="s">
        <v>9</v>
      </c>
    </row>
    <row r="78" spans="1:9" s="90" customFormat="1">
      <c r="A78" s="73"/>
      <c r="B78" s="94"/>
      <c r="C78" s="73"/>
      <c r="D78" s="94"/>
      <c r="E78" s="131"/>
      <c r="F78" s="131"/>
      <c r="G78" s="131"/>
      <c r="H78" s="94"/>
      <c r="I78" s="167"/>
    </row>
    <row r="79" spans="1:9">
      <c r="A79" s="66">
        <v>10</v>
      </c>
      <c r="B79" s="69" t="s">
        <v>426</v>
      </c>
      <c r="C79" s="90" t="s">
        <v>435</v>
      </c>
      <c r="D79" s="69" t="s">
        <v>468</v>
      </c>
      <c r="E79" s="92">
        <v>10000</v>
      </c>
      <c r="F79" s="92">
        <v>10000</v>
      </c>
      <c r="G79" s="92">
        <v>10000</v>
      </c>
      <c r="H79" s="69" t="s">
        <v>469</v>
      </c>
      <c r="I79" s="166" t="s">
        <v>829</v>
      </c>
    </row>
    <row r="80" spans="1:9">
      <c r="A80" s="66"/>
      <c r="B80" s="69" t="s">
        <v>427</v>
      </c>
      <c r="C80" s="90" t="s">
        <v>436</v>
      </c>
      <c r="D80" s="69"/>
      <c r="E80" s="93"/>
      <c r="F80" s="93"/>
      <c r="G80" s="69"/>
      <c r="H80" s="69" t="s">
        <v>470</v>
      </c>
      <c r="I80" s="166" t="s">
        <v>9</v>
      </c>
    </row>
    <row r="81" spans="1:9">
      <c r="A81" s="73"/>
      <c r="B81" s="147"/>
      <c r="C81" s="147"/>
      <c r="D81" s="147"/>
      <c r="E81" s="144"/>
      <c r="F81" s="144"/>
      <c r="G81" s="73"/>
      <c r="H81" s="73"/>
      <c r="I81" s="167"/>
    </row>
    <row r="82" spans="1:9">
      <c r="A82" s="69">
        <v>11</v>
      </c>
      <c r="B82" s="69" t="s">
        <v>428</v>
      </c>
      <c r="C82" s="69" t="s">
        <v>437</v>
      </c>
      <c r="D82" s="75" t="s">
        <v>471</v>
      </c>
      <c r="E82" s="92">
        <v>10000</v>
      </c>
      <c r="F82" s="92">
        <v>10000</v>
      </c>
      <c r="G82" s="92">
        <v>10000</v>
      </c>
      <c r="H82" s="75" t="s">
        <v>445</v>
      </c>
      <c r="I82" s="166" t="s">
        <v>829</v>
      </c>
    </row>
    <row r="83" spans="1:9">
      <c r="A83" s="69"/>
      <c r="B83" s="69"/>
      <c r="C83" s="69"/>
      <c r="D83" s="69"/>
      <c r="E83" s="92"/>
      <c r="F83" s="92"/>
      <c r="G83" s="92"/>
      <c r="H83" s="69"/>
      <c r="I83" s="166" t="s">
        <v>9</v>
      </c>
    </row>
    <row r="84" spans="1:9">
      <c r="A84" s="73"/>
      <c r="B84" s="73"/>
      <c r="C84" s="73"/>
      <c r="D84" s="73"/>
      <c r="E84" s="144"/>
      <c r="F84" s="144"/>
      <c r="G84" s="73"/>
      <c r="H84" s="73"/>
      <c r="I84" s="167"/>
    </row>
    <row r="85" spans="1:9">
      <c r="A85" s="69">
        <v>12</v>
      </c>
      <c r="B85" s="69" t="s">
        <v>501</v>
      </c>
      <c r="C85" s="90" t="s">
        <v>209</v>
      </c>
      <c r="D85" s="69" t="s">
        <v>503</v>
      </c>
      <c r="E85" s="110">
        <v>90000</v>
      </c>
      <c r="F85" s="110">
        <v>90000</v>
      </c>
      <c r="G85" s="110">
        <v>90000</v>
      </c>
      <c r="H85" s="75" t="s">
        <v>445</v>
      </c>
      <c r="I85" s="166" t="s">
        <v>829</v>
      </c>
    </row>
    <row r="86" spans="1:9">
      <c r="A86" s="69"/>
      <c r="B86" s="69" t="s">
        <v>502</v>
      </c>
      <c r="C86" s="90"/>
      <c r="D86" s="69"/>
      <c r="E86" s="110"/>
      <c r="F86" s="110"/>
      <c r="G86" s="110"/>
      <c r="H86" s="69"/>
      <c r="I86" s="166" t="s">
        <v>9</v>
      </c>
    </row>
    <row r="87" spans="1:9">
      <c r="A87" s="73"/>
      <c r="B87" s="73"/>
      <c r="C87" s="94"/>
      <c r="D87" s="73"/>
      <c r="E87" s="130"/>
      <c r="F87" s="130"/>
      <c r="G87" s="130"/>
      <c r="H87" s="73"/>
      <c r="I87" s="167"/>
    </row>
    <row r="88" spans="1:9">
      <c r="A88" s="69">
        <v>13</v>
      </c>
      <c r="B88" s="69" t="s">
        <v>313</v>
      </c>
      <c r="C88" s="90" t="s">
        <v>315</v>
      </c>
      <c r="D88" s="75" t="s">
        <v>317</v>
      </c>
      <c r="E88" s="110">
        <v>50000</v>
      </c>
      <c r="F88" s="110">
        <v>50000</v>
      </c>
      <c r="G88" s="110">
        <v>50000</v>
      </c>
      <c r="H88" s="69" t="s">
        <v>318</v>
      </c>
      <c r="I88" s="166" t="s">
        <v>829</v>
      </c>
    </row>
    <row r="89" spans="1:9">
      <c r="A89" s="69"/>
      <c r="B89" s="69" t="s">
        <v>314</v>
      </c>
      <c r="C89" s="90" t="s">
        <v>316</v>
      </c>
      <c r="D89" s="69"/>
      <c r="E89" s="110"/>
      <c r="F89" s="110"/>
      <c r="G89" s="110"/>
      <c r="H89" s="69" t="s">
        <v>319</v>
      </c>
      <c r="I89" s="166" t="s">
        <v>9</v>
      </c>
    </row>
    <row r="90" spans="1:9" s="94" customFormat="1">
      <c r="A90" s="73"/>
      <c r="B90" s="73"/>
      <c r="D90" s="73"/>
      <c r="E90" s="131"/>
      <c r="F90" s="131"/>
      <c r="G90" s="131"/>
      <c r="H90" s="73"/>
      <c r="I90" s="167"/>
    </row>
    <row r="91" spans="1:9" s="90" customFormat="1">
      <c r="A91" s="73"/>
      <c r="B91" s="94"/>
      <c r="C91" s="73"/>
      <c r="D91" s="183" t="s">
        <v>237</v>
      </c>
      <c r="E91" s="184">
        <v>210000</v>
      </c>
      <c r="F91" s="184">
        <v>260000</v>
      </c>
      <c r="G91" s="184">
        <v>260000</v>
      </c>
      <c r="H91" s="94"/>
      <c r="I91" s="167"/>
    </row>
    <row r="92" spans="1:9" s="90" customFormat="1">
      <c r="D92" s="139"/>
      <c r="E92" s="192"/>
      <c r="F92" s="192"/>
      <c r="G92" s="192"/>
      <c r="I92" s="182"/>
    </row>
    <row r="93" spans="1:9" s="90" customFormat="1">
      <c r="A93" s="333">
        <v>38</v>
      </c>
      <c r="B93" s="333"/>
      <c r="C93" s="333"/>
      <c r="D93" s="333"/>
      <c r="E93" s="333"/>
      <c r="F93" s="333"/>
      <c r="G93" s="333"/>
      <c r="H93" s="333"/>
      <c r="I93" s="333"/>
    </row>
    <row r="94" spans="1:9" s="90" customFormat="1">
      <c r="A94" s="333" t="s">
        <v>232</v>
      </c>
      <c r="B94" s="333"/>
      <c r="C94" s="333"/>
      <c r="D94" s="333"/>
      <c r="E94" s="333"/>
      <c r="F94" s="333"/>
      <c r="G94" s="333"/>
      <c r="H94" s="333"/>
      <c r="I94" s="333"/>
    </row>
    <row r="95" spans="1:9" s="90" customFormat="1">
      <c r="A95" s="333" t="s">
        <v>943</v>
      </c>
      <c r="B95" s="333"/>
      <c r="C95" s="333"/>
      <c r="D95" s="333"/>
      <c r="E95" s="333"/>
      <c r="F95" s="333"/>
      <c r="G95" s="333"/>
      <c r="H95" s="333"/>
      <c r="I95" s="333"/>
    </row>
    <row r="96" spans="1:9" s="90" customFormat="1">
      <c r="A96" s="333" t="s">
        <v>233</v>
      </c>
      <c r="B96" s="333"/>
      <c r="C96" s="333"/>
      <c r="D96" s="333"/>
      <c r="E96" s="333"/>
      <c r="F96" s="333"/>
      <c r="G96" s="333"/>
      <c r="H96" s="333"/>
      <c r="I96" s="333"/>
    </row>
    <row r="97" spans="1:13" s="90" customFormat="1">
      <c r="A97" s="97" t="s">
        <v>837</v>
      </c>
      <c r="B97" s="64"/>
      <c r="C97" s="64"/>
      <c r="D97" s="64"/>
      <c r="E97" s="64"/>
      <c r="F97" s="64"/>
      <c r="G97" s="64"/>
      <c r="H97" s="64"/>
      <c r="I97" s="64"/>
    </row>
    <row r="98" spans="1:13" s="90" customFormat="1">
      <c r="A98" s="62" t="s">
        <v>910</v>
      </c>
      <c r="B98" s="97"/>
      <c r="C98" s="97"/>
      <c r="D98" s="97"/>
      <c r="E98" s="97"/>
      <c r="F98" s="97"/>
      <c r="G98" s="97"/>
      <c r="H98" s="97"/>
      <c r="I98" s="97"/>
    </row>
    <row r="99" spans="1:13" s="90" customFormat="1">
      <c r="A99" s="98" t="s">
        <v>404</v>
      </c>
      <c r="B99" s="98" t="s">
        <v>405</v>
      </c>
      <c r="C99" s="98" t="s">
        <v>406</v>
      </c>
      <c r="D99" s="99" t="s">
        <v>407</v>
      </c>
      <c r="E99" s="335" t="s">
        <v>231</v>
      </c>
      <c r="F99" s="335"/>
      <c r="G99" s="335"/>
      <c r="H99" s="99" t="s">
        <v>409</v>
      </c>
      <c r="I99" s="103" t="s">
        <v>412</v>
      </c>
    </row>
    <row r="100" spans="1:13" s="90" customFormat="1">
      <c r="A100" s="101"/>
      <c r="B100" s="101"/>
      <c r="C100" s="101"/>
      <c r="D100" s="102" t="s">
        <v>421</v>
      </c>
      <c r="E100" s="103">
        <v>2556</v>
      </c>
      <c r="F100" s="99">
        <v>2557</v>
      </c>
      <c r="G100" s="98">
        <v>2558</v>
      </c>
      <c r="H100" s="102" t="s">
        <v>410</v>
      </c>
      <c r="I100" s="163" t="s">
        <v>411</v>
      </c>
    </row>
    <row r="101" spans="1:13" s="90" customFormat="1">
      <c r="A101" s="106"/>
      <c r="B101" s="106"/>
      <c r="C101" s="106"/>
      <c r="D101" s="107"/>
      <c r="E101" s="108" t="s">
        <v>234</v>
      </c>
      <c r="F101" s="108" t="s">
        <v>234</v>
      </c>
      <c r="G101" s="108" t="s">
        <v>234</v>
      </c>
      <c r="H101" s="107"/>
      <c r="I101" s="164"/>
    </row>
    <row r="102" spans="1:13" s="173" customFormat="1">
      <c r="A102" s="165">
        <v>1</v>
      </c>
      <c r="B102" s="126" t="s">
        <v>94</v>
      </c>
      <c r="C102" s="165" t="s">
        <v>96</v>
      </c>
      <c r="D102" s="165" t="s">
        <v>108</v>
      </c>
      <c r="E102" s="128" t="s">
        <v>288</v>
      </c>
      <c r="F102" s="128" t="s">
        <v>288</v>
      </c>
      <c r="G102" s="185">
        <v>50000</v>
      </c>
      <c r="H102" s="165" t="s">
        <v>109</v>
      </c>
      <c r="I102" s="166" t="s">
        <v>829</v>
      </c>
    </row>
    <row r="103" spans="1:13" s="173" customFormat="1">
      <c r="A103" s="167"/>
      <c r="B103" s="73"/>
      <c r="C103" s="167"/>
      <c r="D103" s="167"/>
      <c r="E103" s="186"/>
      <c r="F103" s="186"/>
      <c r="G103" s="186"/>
      <c r="H103" s="167" t="s">
        <v>110</v>
      </c>
      <c r="I103" s="167" t="s">
        <v>9</v>
      </c>
    </row>
    <row r="104" spans="1:13" s="173" customFormat="1">
      <c r="A104" s="166">
        <v>2</v>
      </c>
      <c r="B104" s="69" t="s">
        <v>95</v>
      </c>
      <c r="C104" s="166" t="s">
        <v>113</v>
      </c>
      <c r="D104" s="166" t="s">
        <v>115</v>
      </c>
      <c r="E104" s="128" t="s">
        <v>288</v>
      </c>
      <c r="F104" s="128" t="s">
        <v>288</v>
      </c>
      <c r="G104" s="185">
        <v>50000</v>
      </c>
      <c r="H104" s="274" t="s">
        <v>116</v>
      </c>
      <c r="I104" s="166" t="s">
        <v>829</v>
      </c>
    </row>
    <row r="105" spans="1:13" s="173" customFormat="1">
      <c r="A105" s="166"/>
      <c r="B105" s="69"/>
      <c r="C105" s="166" t="s">
        <v>114</v>
      </c>
      <c r="D105" s="166"/>
      <c r="E105" s="187"/>
      <c r="F105" s="187"/>
      <c r="G105" s="187"/>
      <c r="H105" s="166" t="s">
        <v>65</v>
      </c>
      <c r="I105" s="166" t="s">
        <v>9</v>
      </c>
    </row>
    <row r="106" spans="1:13" s="173" customFormat="1">
      <c r="A106" s="167"/>
      <c r="B106" s="73"/>
      <c r="C106" s="167"/>
      <c r="D106" s="167"/>
      <c r="E106" s="186"/>
      <c r="F106" s="186"/>
      <c r="G106" s="186"/>
      <c r="H106" s="167"/>
      <c r="I106" s="188"/>
    </row>
    <row r="107" spans="1:13" s="173" customFormat="1">
      <c r="A107" s="166">
        <v>3</v>
      </c>
      <c r="B107" s="69" t="s">
        <v>117</v>
      </c>
      <c r="C107" s="166" t="s">
        <v>118</v>
      </c>
      <c r="D107" s="166" t="s">
        <v>120</v>
      </c>
      <c r="E107" s="128" t="s">
        <v>288</v>
      </c>
      <c r="F107" s="128" t="s">
        <v>288</v>
      </c>
      <c r="G107" s="187">
        <v>10000</v>
      </c>
      <c r="H107" s="166" t="s">
        <v>651</v>
      </c>
      <c r="I107" s="166" t="s">
        <v>829</v>
      </c>
    </row>
    <row r="108" spans="1:13" s="150" customFormat="1">
      <c r="A108" s="167"/>
      <c r="B108" s="167"/>
      <c r="C108" s="167" t="s">
        <v>119</v>
      </c>
      <c r="D108" s="167" t="s">
        <v>121</v>
      </c>
      <c r="E108" s="186"/>
      <c r="F108" s="186"/>
      <c r="G108" s="186"/>
      <c r="H108" s="167" t="s">
        <v>652</v>
      </c>
      <c r="I108" s="167" t="s">
        <v>9</v>
      </c>
    </row>
    <row r="109" spans="1:13" s="90" customFormat="1">
      <c r="A109" s="73"/>
      <c r="B109" s="94"/>
      <c r="C109" s="73"/>
      <c r="D109" s="183" t="s">
        <v>237</v>
      </c>
      <c r="E109" s="132" t="s">
        <v>288</v>
      </c>
      <c r="F109" s="132" t="s">
        <v>288</v>
      </c>
      <c r="G109" s="184">
        <f>SUM(G102:G108)</f>
        <v>110000</v>
      </c>
      <c r="H109" s="94"/>
      <c r="I109" s="167"/>
    </row>
    <row r="110" spans="1:13" s="90" customFormat="1">
      <c r="B110" s="190"/>
      <c r="E110" s="148"/>
      <c r="F110" s="148"/>
      <c r="G110" s="148"/>
      <c r="K110" s="148"/>
      <c r="L110" s="148"/>
      <c r="M110" s="148"/>
    </row>
    <row r="111" spans="1:13" s="90" customFormat="1">
      <c r="B111" s="190"/>
      <c r="E111" s="148"/>
      <c r="F111" s="148"/>
      <c r="G111" s="148"/>
      <c r="K111" s="148"/>
      <c r="L111" s="148"/>
      <c r="M111" s="148"/>
    </row>
    <row r="112" spans="1:13" s="90" customFormat="1">
      <c r="B112" s="190"/>
      <c r="E112" s="148"/>
      <c r="F112" s="148"/>
      <c r="G112" s="148"/>
      <c r="K112" s="148"/>
      <c r="L112" s="148"/>
      <c r="M112" s="148"/>
    </row>
    <row r="113" spans="1:13" s="90" customFormat="1">
      <c r="B113" s="190"/>
      <c r="E113" s="148"/>
      <c r="F113" s="148"/>
      <c r="G113" s="148"/>
      <c r="K113" s="148"/>
      <c r="L113" s="148"/>
      <c r="M113" s="148"/>
    </row>
    <row r="114" spans="1:13" s="90" customFormat="1">
      <c r="B114" s="190"/>
      <c r="E114" s="148"/>
      <c r="F114" s="148"/>
      <c r="G114" s="148"/>
      <c r="K114" s="148"/>
      <c r="L114" s="148"/>
      <c r="M114" s="148"/>
    </row>
    <row r="115" spans="1:13" s="90" customFormat="1">
      <c r="B115" s="190"/>
      <c r="E115" s="148"/>
      <c r="F115" s="148"/>
      <c r="G115" s="148"/>
      <c r="K115" s="148"/>
      <c r="L115" s="148"/>
      <c r="M115" s="148"/>
    </row>
    <row r="116" spans="1:13" s="90" customFormat="1">
      <c r="B116" s="190"/>
      <c r="D116" s="146"/>
      <c r="E116" s="148"/>
      <c r="F116" s="148"/>
      <c r="G116" s="148"/>
      <c r="K116" s="148"/>
      <c r="L116" s="148"/>
      <c r="M116" s="148"/>
    </row>
    <row r="117" spans="1:13">
      <c r="A117" s="333"/>
      <c r="B117" s="333"/>
      <c r="C117" s="333"/>
      <c r="D117" s="333"/>
      <c r="E117" s="333"/>
      <c r="F117" s="333"/>
      <c r="G117" s="333"/>
      <c r="H117" s="333"/>
      <c r="I117" s="333"/>
    </row>
    <row r="118" spans="1:13">
      <c r="A118" s="333"/>
      <c r="B118" s="333"/>
      <c r="C118" s="333"/>
      <c r="D118" s="333"/>
      <c r="E118" s="333"/>
      <c r="F118" s="333"/>
      <c r="G118" s="333"/>
      <c r="H118" s="333"/>
      <c r="I118" s="333"/>
      <c r="J118" s="333"/>
    </row>
    <row r="119" spans="1:13">
      <c r="A119" s="333"/>
      <c r="B119" s="333"/>
      <c r="C119" s="333"/>
      <c r="D119" s="333"/>
      <c r="E119" s="333"/>
      <c r="F119" s="333"/>
      <c r="G119" s="333"/>
      <c r="H119" s="333"/>
      <c r="I119" s="333"/>
    </row>
    <row r="120" spans="1:13" s="64" customFormat="1">
      <c r="E120" s="189"/>
      <c r="F120" s="189"/>
      <c r="G120" s="189"/>
    </row>
    <row r="121" spans="1:13" s="64" customFormat="1">
      <c r="E121" s="189"/>
      <c r="F121" s="189"/>
      <c r="G121" s="189"/>
    </row>
    <row r="122" spans="1:13" s="64" customFormat="1">
      <c r="E122" s="189"/>
      <c r="F122" s="189"/>
      <c r="G122" s="189"/>
    </row>
  </sheetData>
  <mergeCells count="23">
    <mergeCell ref="A119:I119"/>
    <mergeCell ref="A117:I117"/>
    <mergeCell ref="A118:J118"/>
    <mergeCell ref="A1:I1"/>
    <mergeCell ref="A2:I2"/>
    <mergeCell ref="A3:I3"/>
    <mergeCell ref="A4:I4"/>
    <mergeCell ref="E7:G7"/>
    <mergeCell ref="A32:I32"/>
    <mergeCell ref="A33:I33"/>
    <mergeCell ref="A34:I34"/>
    <mergeCell ref="A35:I35"/>
    <mergeCell ref="E38:G38"/>
    <mergeCell ref="A63:I63"/>
    <mergeCell ref="A64:I64"/>
    <mergeCell ref="A96:I96"/>
    <mergeCell ref="E99:G99"/>
    <mergeCell ref="A65:I65"/>
    <mergeCell ref="A66:I66"/>
    <mergeCell ref="E69:G69"/>
    <mergeCell ref="A93:I93"/>
    <mergeCell ref="A94:I94"/>
    <mergeCell ref="A95:I95"/>
  </mergeCells>
  <phoneticPr fontId="2" type="noConversion"/>
  <pageMargins left="0.15748031496062992" right="0" top="0.19685039370078741" bottom="0.39370078740157483" header="0.31496062992125984" footer="0.31496062992125984"/>
  <pageSetup paperSize="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2"/>
  <sheetViews>
    <sheetView workbookViewId="0">
      <selection activeCell="A70" sqref="A70:I70"/>
    </sheetView>
  </sheetViews>
  <sheetFormatPr defaultRowHeight="18.75"/>
  <cols>
    <col min="1" max="1" width="3.7109375" style="62" customWidth="1"/>
    <col min="2" max="2" width="27.28515625" style="173" customWidth="1"/>
    <col min="3" max="3" width="32.42578125" style="62" customWidth="1"/>
    <col min="4" max="4" width="29" style="62" customWidth="1"/>
    <col min="5" max="7" width="12.28515625" style="62" bestFit="1" customWidth="1"/>
    <col min="8" max="8" width="28.85546875" style="62" customWidth="1"/>
    <col min="9" max="9" width="13.7109375" style="62" customWidth="1"/>
    <col min="10" max="16384" width="9.140625" style="62"/>
  </cols>
  <sheetData>
    <row r="1" spans="1:10">
      <c r="A1" s="333">
        <v>39</v>
      </c>
      <c r="B1" s="333"/>
      <c r="C1" s="333"/>
      <c r="D1" s="333"/>
      <c r="E1" s="333"/>
      <c r="F1" s="333"/>
      <c r="G1" s="333"/>
      <c r="H1" s="333"/>
      <c r="I1" s="333"/>
    </row>
    <row r="2" spans="1:10">
      <c r="A2" s="333" t="s">
        <v>232</v>
      </c>
      <c r="B2" s="333"/>
      <c r="C2" s="333"/>
      <c r="D2" s="333"/>
      <c r="E2" s="333"/>
      <c r="F2" s="333"/>
      <c r="G2" s="333"/>
      <c r="H2" s="333"/>
      <c r="I2" s="333"/>
    </row>
    <row r="3" spans="1:10">
      <c r="A3" s="333" t="s">
        <v>943</v>
      </c>
      <c r="B3" s="333"/>
      <c r="C3" s="333"/>
      <c r="D3" s="333"/>
      <c r="E3" s="333"/>
      <c r="F3" s="333"/>
      <c r="G3" s="333"/>
      <c r="H3" s="333"/>
      <c r="I3" s="333"/>
    </row>
    <row r="4" spans="1:10">
      <c r="A4" s="333" t="s">
        <v>233</v>
      </c>
      <c r="B4" s="333"/>
      <c r="C4" s="333"/>
      <c r="D4" s="333"/>
      <c r="E4" s="333"/>
      <c r="F4" s="333"/>
      <c r="G4" s="333"/>
      <c r="H4" s="333"/>
      <c r="I4" s="333"/>
    </row>
    <row r="5" spans="1:10">
      <c r="A5" s="97" t="s">
        <v>1028</v>
      </c>
      <c r="B5" s="64"/>
      <c r="C5" s="64"/>
      <c r="D5" s="64"/>
      <c r="E5" s="64"/>
      <c r="F5" s="64"/>
      <c r="G5" s="64"/>
      <c r="H5" s="64"/>
      <c r="I5" s="64"/>
    </row>
    <row r="6" spans="1:10">
      <c r="A6" s="62" t="s">
        <v>912</v>
      </c>
      <c r="B6" s="97"/>
      <c r="C6" s="97"/>
      <c r="D6" s="97"/>
      <c r="E6" s="97"/>
      <c r="F6" s="97"/>
      <c r="G6" s="97"/>
      <c r="H6" s="97"/>
      <c r="I6" s="97"/>
    </row>
    <row r="7" spans="1:10">
      <c r="A7" s="98" t="s">
        <v>404</v>
      </c>
      <c r="B7" s="98" t="s">
        <v>405</v>
      </c>
      <c r="C7" s="98" t="s">
        <v>406</v>
      </c>
      <c r="D7" s="99" t="s">
        <v>407</v>
      </c>
      <c r="E7" s="335" t="s">
        <v>231</v>
      </c>
      <c r="F7" s="335"/>
      <c r="G7" s="335"/>
      <c r="H7" s="99" t="s">
        <v>409</v>
      </c>
      <c r="I7" s="103" t="s">
        <v>412</v>
      </c>
    </row>
    <row r="8" spans="1:10">
      <c r="A8" s="101"/>
      <c r="B8" s="101"/>
      <c r="C8" s="101"/>
      <c r="D8" s="102" t="s">
        <v>421</v>
      </c>
      <c r="E8" s="103">
        <v>2556</v>
      </c>
      <c r="F8" s="99">
        <v>2557</v>
      </c>
      <c r="G8" s="98">
        <v>2558</v>
      </c>
      <c r="H8" s="102" t="s">
        <v>410</v>
      </c>
      <c r="I8" s="163" t="s">
        <v>411</v>
      </c>
    </row>
    <row r="9" spans="1:10">
      <c r="A9" s="106"/>
      <c r="B9" s="106"/>
      <c r="C9" s="106"/>
      <c r="D9" s="107"/>
      <c r="E9" s="108" t="s">
        <v>234</v>
      </c>
      <c r="F9" s="108" t="s">
        <v>234</v>
      </c>
      <c r="G9" s="108" t="s">
        <v>234</v>
      </c>
      <c r="H9" s="107"/>
      <c r="I9" s="164"/>
    </row>
    <row r="10" spans="1:10">
      <c r="A10" s="69">
        <v>1</v>
      </c>
      <c r="B10" s="69" t="s">
        <v>671</v>
      </c>
      <c r="C10" s="90" t="s">
        <v>482</v>
      </c>
      <c r="D10" s="69" t="s">
        <v>442</v>
      </c>
      <c r="E10" s="91">
        <v>900000</v>
      </c>
      <c r="F10" s="91">
        <v>900000</v>
      </c>
      <c r="G10" s="91">
        <v>900000</v>
      </c>
      <c r="H10" s="90" t="s">
        <v>857</v>
      </c>
      <c r="I10" s="69" t="s">
        <v>386</v>
      </c>
    </row>
    <row r="11" spans="1:10">
      <c r="A11" s="69"/>
      <c r="B11" s="69" t="s">
        <v>860</v>
      </c>
      <c r="C11" s="90" t="s">
        <v>483</v>
      </c>
      <c r="D11" s="69" t="s">
        <v>872</v>
      </c>
      <c r="E11" s="93"/>
      <c r="F11" s="93"/>
      <c r="G11" s="69"/>
      <c r="H11" s="62" t="s">
        <v>856</v>
      </c>
      <c r="I11" s="69"/>
    </row>
    <row r="12" spans="1:10">
      <c r="A12" s="73"/>
      <c r="B12" s="73"/>
      <c r="C12" s="94"/>
      <c r="D12" s="147" t="s">
        <v>868</v>
      </c>
      <c r="E12" s="144"/>
      <c r="F12" s="144"/>
      <c r="G12" s="73"/>
      <c r="H12" s="94"/>
      <c r="I12" s="73"/>
    </row>
    <row r="13" spans="1:10">
      <c r="A13" s="69">
        <v>2</v>
      </c>
      <c r="B13" s="69" t="s">
        <v>671</v>
      </c>
      <c r="C13" s="90" t="s">
        <v>482</v>
      </c>
      <c r="D13" s="69" t="s">
        <v>442</v>
      </c>
      <c r="E13" s="91">
        <v>700000</v>
      </c>
      <c r="F13" s="91">
        <v>700000</v>
      </c>
      <c r="G13" s="91">
        <v>700000</v>
      </c>
      <c r="H13" s="90" t="s">
        <v>857</v>
      </c>
      <c r="I13" s="69" t="s">
        <v>386</v>
      </c>
    </row>
    <row r="14" spans="1:10">
      <c r="A14" s="69"/>
      <c r="B14" s="69" t="s">
        <v>861</v>
      </c>
      <c r="C14" s="90" t="s">
        <v>483</v>
      </c>
      <c r="D14" s="69" t="s">
        <v>872</v>
      </c>
      <c r="E14" s="93"/>
      <c r="F14" s="69"/>
      <c r="G14" s="69"/>
      <c r="H14" s="62" t="s">
        <v>856</v>
      </c>
      <c r="I14" s="69"/>
    </row>
    <row r="15" spans="1:10">
      <c r="A15" s="73"/>
      <c r="B15" s="73"/>
      <c r="C15" s="94"/>
      <c r="D15" s="147" t="s">
        <v>868</v>
      </c>
      <c r="E15" s="144"/>
      <c r="F15" s="73"/>
      <c r="G15" s="73"/>
      <c r="H15" s="94"/>
      <c r="I15" s="73"/>
    </row>
    <row r="16" spans="1:10">
      <c r="A16" s="69">
        <v>3</v>
      </c>
      <c r="B16" s="70" t="s">
        <v>862</v>
      </c>
      <c r="C16" s="90" t="s">
        <v>210</v>
      </c>
      <c r="D16" s="66" t="s">
        <v>211</v>
      </c>
      <c r="E16" s="110" t="s">
        <v>235</v>
      </c>
      <c r="F16" s="92">
        <v>1000000</v>
      </c>
      <c r="G16" s="110" t="s">
        <v>288</v>
      </c>
      <c r="H16" s="62" t="s">
        <v>859</v>
      </c>
      <c r="I16" s="69" t="s">
        <v>386</v>
      </c>
      <c r="J16" s="90"/>
    </row>
    <row r="17" spans="1:10">
      <c r="A17" s="69"/>
      <c r="B17" s="70" t="s">
        <v>139</v>
      </c>
      <c r="C17" s="90" t="s">
        <v>739</v>
      </c>
      <c r="D17" s="66"/>
      <c r="E17" s="110"/>
      <c r="F17" s="92"/>
      <c r="G17" s="92"/>
      <c r="H17" s="62" t="s">
        <v>858</v>
      </c>
      <c r="I17" s="69"/>
      <c r="J17" s="90"/>
    </row>
    <row r="18" spans="1:10">
      <c r="A18" s="73"/>
      <c r="B18" s="118"/>
      <c r="C18" s="94"/>
      <c r="D18" s="147"/>
      <c r="E18" s="130"/>
      <c r="F18" s="131"/>
      <c r="G18" s="131"/>
      <c r="H18" s="94"/>
      <c r="I18" s="73"/>
      <c r="J18" s="90"/>
    </row>
    <row r="19" spans="1:10">
      <c r="A19" s="69">
        <v>4</v>
      </c>
      <c r="B19" s="69" t="s">
        <v>863</v>
      </c>
      <c r="C19" s="69" t="s">
        <v>297</v>
      </c>
      <c r="D19" s="69" t="s">
        <v>864</v>
      </c>
      <c r="E19" s="110" t="s">
        <v>235</v>
      </c>
      <c r="F19" s="110" t="s">
        <v>235</v>
      </c>
      <c r="G19" s="151">
        <v>150000</v>
      </c>
      <c r="H19" s="69" t="s">
        <v>866</v>
      </c>
      <c r="I19" s="69" t="s">
        <v>386</v>
      </c>
    </row>
    <row r="20" spans="1:10">
      <c r="A20" s="69"/>
      <c r="B20" s="69" t="s">
        <v>556</v>
      </c>
      <c r="C20" s="69" t="s">
        <v>298</v>
      </c>
      <c r="D20" s="69" t="s">
        <v>873</v>
      </c>
      <c r="E20" s="93"/>
      <c r="F20" s="93"/>
      <c r="G20" s="69"/>
      <c r="H20" s="69" t="s">
        <v>865</v>
      </c>
      <c r="I20" s="69"/>
    </row>
    <row r="21" spans="1:10">
      <c r="A21" s="73"/>
      <c r="B21" s="94"/>
      <c r="C21" s="147"/>
      <c r="D21" s="73"/>
      <c r="E21" s="144"/>
      <c r="F21" s="144"/>
      <c r="G21" s="73"/>
      <c r="H21" s="94"/>
      <c r="I21" s="73"/>
    </row>
    <row r="22" spans="1:10">
      <c r="A22" s="69">
        <v>5</v>
      </c>
      <c r="B22" s="90" t="s">
        <v>867</v>
      </c>
      <c r="C22" s="69" t="s">
        <v>299</v>
      </c>
      <c r="D22" s="90" t="s">
        <v>868</v>
      </c>
      <c r="E22" s="110" t="s">
        <v>235</v>
      </c>
      <c r="F22" s="110" t="s">
        <v>235</v>
      </c>
      <c r="G22" s="151">
        <v>150000</v>
      </c>
      <c r="H22" s="69" t="s">
        <v>302</v>
      </c>
      <c r="I22" s="69" t="s">
        <v>386</v>
      </c>
      <c r="J22" s="90"/>
    </row>
    <row r="23" spans="1:10">
      <c r="A23" s="69"/>
      <c r="B23" s="69" t="s">
        <v>556</v>
      </c>
      <c r="C23" s="69" t="s">
        <v>300</v>
      </c>
      <c r="D23" s="69" t="s">
        <v>873</v>
      </c>
      <c r="E23" s="110"/>
      <c r="F23" s="148"/>
      <c r="G23" s="92"/>
      <c r="H23" s="69" t="s">
        <v>301</v>
      </c>
      <c r="I23" s="69"/>
      <c r="J23" s="90"/>
    </row>
    <row r="24" spans="1:10">
      <c r="A24" s="73"/>
      <c r="B24" s="94"/>
      <c r="C24" s="73"/>
      <c r="D24" s="94"/>
      <c r="E24" s="130"/>
      <c r="F24" s="193"/>
      <c r="G24" s="131"/>
      <c r="H24" s="94"/>
      <c r="I24" s="73"/>
      <c r="J24" s="90"/>
    </row>
    <row r="25" spans="1:10">
      <c r="A25" s="69">
        <v>6</v>
      </c>
      <c r="B25" s="69" t="s">
        <v>320</v>
      </c>
      <c r="C25" s="69" t="s">
        <v>482</v>
      </c>
      <c r="D25" s="69" t="s">
        <v>442</v>
      </c>
      <c r="E25" s="110" t="s">
        <v>235</v>
      </c>
      <c r="F25" s="110" t="s">
        <v>235</v>
      </c>
      <c r="G25" s="92">
        <v>100000</v>
      </c>
      <c r="H25" s="90" t="s">
        <v>296</v>
      </c>
      <c r="I25" s="69" t="s">
        <v>386</v>
      </c>
      <c r="J25" s="90"/>
    </row>
    <row r="26" spans="1:10">
      <c r="A26" s="69"/>
      <c r="B26" s="69"/>
      <c r="C26" s="69" t="s">
        <v>483</v>
      </c>
      <c r="D26" s="69" t="s">
        <v>872</v>
      </c>
      <c r="E26" s="110"/>
      <c r="F26" s="148"/>
      <c r="G26" s="92"/>
      <c r="H26" s="90" t="s">
        <v>483</v>
      </c>
      <c r="I26" s="69"/>
      <c r="J26" s="90"/>
    </row>
    <row r="27" spans="1:10">
      <c r="A27" s="73"/>
      <c r="B27" s="94"/>
      <c r="C27" s="73"/>
      <c r="D27" s="147" t="s">
        <v>868</v>
      </c>
      <c r="E27" s="130"/>
      <c r="F27" s="193"/>
      <c r="G27" s="131"/>
      <c r="H27" s="94"/>
      <c r="I27" s="73"/>
      <c r="J27" s="90"/>
    </row>
    <row r="28" spans="1:10">
      <c r="A28" s="69">
        <v>7</v>
      </c>
      <c r="B28" s="90" t="s">
        <v>321</v>
      </c>
      <c r="C28" s="69" t="s">
        <v>322</v>
      </c>
      <c r="D28" s="69" t="s">
        <v>870</v>
      </c>
      <c r="E28" s="110" t="s">
        <v>288</v>
      </c>
      <c r="F28" s="148">
        <v>30000</v>
      </c>
      <c r="G28" s="92">
        <v>30000</v>
      </c>
      <c r="H28" s="69" t="s">
        <v>323</v>
      </c>
      <c r="I28" s="69" t="s">
        <v>386</v>
      </c>
      <c r="J28" s="90"/>
    </row>
    <row r="29" spans="1:10">
      <c r="A29" s="69"/>
      <c r="B29" s="90" t="s">
        <v>511</v>
      </c>
      <c r="C29" s="69"/>
      <c r="D29" s="69" t="s">
        <v>871</v>
      </c>
      <c r="E29" s="110"/>
      <c r="F29" s="148"/>
      <c r="G29" s="92"/>
      <c r="H29" s="69"/>
      <c r="I29" s="69"/>
      <c r="J29" s="90"/>
    </row>
    <row r="30" spans="1:10">
      <c r="A30" s="73"/>
      <c r="B30" s="73"/>
      <c r="C30" s="94"/>
      <c r="D30" s="73"/>
      <c r="E30" s="194"/>
      <c r="F30" s="131"/>
      <c r="G30" s="193"/>
      <c r="H30" s="73"/>
      <c r="I30" s="73"/>
      <c r="J30" s="90"/>
    </row>
    <row r="31" spans="1:10">
      <c r="A31" s="126">
        <v>8</v>
      </c>
      <c r="B31" s="69" t="s">
        <v>869</v>
      </c>
      <c r="C31" s="69" t="s">
        <v>324</v>
      </c>
      <c r="D31" s="69" t="s">
        <v>870</v>
      </c>
      <c r="E31" s="110" t="s">
        <v>288</v>
      </c>
      <c r="F31" s="148">
        <v>300000</v>
      </c>
      <c r="G31" s="110" t="s">
        <v>288</v>
      </c>
      <c r="H31" s="69" t="s">
        <v>326</v>
      </c>
      <c r="I31" s="69" t="s">
        <v>386</v>
      </c>
      <c r="J31" s="90"/>
    </row>
    <row r="32" spans="1:10">
      <c r="A32" s="69"/>
      <c r="B32" s="69"/>
      <c r="C32" s="69" t="s">
        <v>325</v>
      </c>
      <c r="D32" s="69" t="s">
        <v>871</v>
      </c>
      <c r="E32" s="157"/>
      <c r="F32" s="92"/>
      <c r="G32" s="92"/>
      <c r="H32" s="90"/>
      <c r="I32" s="69"/>
      <c r="J32" s="90"/>
    </row>
    <row r="33" spans="1:10">
      <c r="A33" s="73"/>
      <c r="B33" s="73"/>
      <c r="C33" s="73"/>
      <c r="D33" s="94"/>
      <c r="E33" s="130"/>
      <c r="F33" s="193"/>
      <c r="G33" s="131"/>
      <c r="H33" s="73"/>
      <c r="I33" s="73"/>
      <c r="J33" s="90"/>
    </row>
    <row r="34" spans="1:10" s="94" customFormat="1">
      <c r="A34" s="73"/>
      <c r="B34" s="73"/>
      <c r="C34" s="73"/>
      <c r="D34" s="170" t="s">
        <v>237</v>
      </c>
      <c r="E34" s="171">
        <f>SUM(E10:E33)</f>
        <v>1600000</v>
      </c>
      <c r="F34" s="171">
        <f>SUM(F10:F33)</f>
        <v>2930000</v>
      </c>
      <c r="G34" s="171">
        <f>SUM(G10:G33)</f>
        <v>2030000</v>
      </c>
      <c r="H34" s="73"/>
      <c r="I34" s="167"/>
    </row>
    <row r="35" spans="1:10">
      <c r="A35" s="333">
        <v>40</v>
      </c>
      <c r="B35" s="333"/>
      <c r="C35" s="333"/>
      <c r="D35" s="333"/>
      <c r="E35" s="333"/>
      <c r="F35" s="333"/>
      <c r="G35" s="333"/>
      <c r="H35" s="333"/>
      <c r="I35" s="333"/>
      <c r="J35" s="90"/>
    </row>
    <row r="36" spans="1:10">
      <c r="A36" s="333" t="s">
        <v>232</v>
      </c>
      <c r="B36" s="333"/>
      <c r="C36" s="333"/>
      <c r="D36" s="333"/>
      <c r="E36" s="333"/>
      <c r="F36" s="333"/>
      <c r="G36" s="333"/>
      <c r="H36" s="333"/>
      <c r="I36" s="333"/>
      <c r="J36" s="90"/>
    </row>
    <row r="37" spans="1:10">
      <c r="A37" s="333" t="s">
        <v>943</v>
      </c>
      <c r="B37" s="333"/>
      <c r="C37" s="333"/>
      <c r="D37" s="333"/>
      <c r="E37" s="333"/>
      <c r="F37" s="333"/>
      <c r="G37" s="333"/>
      <c r="H37" s="333"/>
      <c r="I37" s="333"/>
      <c r="J37" s="90"/>
    </row>
    <row r="38" spans="1:10">
      <c r="A38" s="333" t="s">
        <v>233</v>
      </c>
      <c r="B38" s="333"/>
      <c r="C38" s="333"/>
      <c r="D38" s="333"/>
      <c r="E38" s="333"/>
      <c r="F38" s="333"/>
      <c r="G38" s="333"/>
      <c r="H38" s="333"/>
      <c r="I38" s="333"/>
      <c r="J38" s="90"/>
    </row>
    <row r="39" spans="1:10">
      <c r="A39" s="97" t="s">
        <v>1028</v>
      </c>
      <c r="B39" s="64"/>
      <c r="C39" s="64"/>
      <c r="D39" s="64"/>
      <c r="E39" s="64"/>
      <c r="F39" s="64"/>
      <c r="G39" s="64"/>
      <c r="H39" s="64"/>
      <c r="I39" s="64"/>
      <c r="J39" s="90"/>
    </row>
    <row r="40" spans="1:10">
      <c r="A40" s="62" t="s">
        <v>912</v>
      </c>
      <c r="B40" s="97"/>
      <c r="C40" s="97"/>
      <c r="D40" s="97"/>
      <c r="E40" s="97"/>
      <c r="F40" s="97"/>
      <c r="G40" s="97"/>
      <c r="H40" s="97"/>
      <c r="I40" s="97"/>
      <c r="J40" s="90"/>
    </row>
    <row r="41" spans="1:10">
      <c r="A41" s="98" t="s">
        <v>404</v>
      </c>
      <c r="B41" s="98" t="s">
        <v>405</v>
      </c>
      <c r="C41" s="98" t="s">
        <v>406</v>
      </c>
      <c r="D41" s="99" t="s">
        <v>407</v>
      </c>
      <c r="E41" s="335" t="s">
        <v>231</v>
      </c>
      <c r="F41" s="335"/>
      <c r="G41" s="335"/>
      <c r="H41" s="99" t="s">
        <v>409</v>
      </c>
      <c r="I41" s="103" t="s">
        <v>412</v>
      </c>
      <c r="J41" s="90"/>
    </row>
    <row r="42" spans="1:10">
      <c r="A42" s="101"/>
      <c r="B42" s="101"/>
      <c r="C42" s="101"/>
      <c r="D42" s="102" t="s">
        <v>421</v>
      </c>
      <c r="E42" s="103">
        <v>2556</v>
      </c>
      <c r="F42" s="99">
        <v>2557</v>
      </c>
      <c r="G42" s="98">
        <v>2558</v>
      </c>
      <c r="H42" s="102" t="s">
        <v>410</v>
      </c>
      <c r="I42" s="163" t="s">
        <v>411</v>
      </c>
      <c r="J42" s="90"/>
    </row>
    <row r="43" spans="1:10">
      <c r="A43" s="106"/>
      <c r="B43" s="106"/>
      <c r="C43" s="106"/>
      <c r="D43" s="107"/>
      <c r="E43" s="108" t="s">
        <v>234</v>
      </c>
      <c r="F43" s="108" t="s">
        <v>234</v>
      </c>
      <c r="G43" s="108" t="s">
        <v>234</v>
      </c>
      <c r="H43" s="107"/>
      <c r="I43" s="164"/>
      <c r="J43" s="90"/>
    </row>
    <row r="44" spans="1:10">
      <c r="A44" s="126">
        <v>9</v>
      </c>
      <c r="B44" s="69" t="s">
        <v>874</v>
      </c>
      <c r="C44" s="69" t="s">
        <v>876</v>
      </c>
      <c r="D44" s="69" t="s">
        <v>870</v>
      </c>
      <c r="E44" s="110" t="s">
        <v>288</v>
      </c>
      <c r="F44" s="178">
        <v>500000</v>
      </c>
      <c r="G44" s="148">
        <v>500000</v>
      </c>
      <c r="H44" s="69" t="s">
        <v>879</v>
      </c>
      <c r="I44" s="69" t="s">
        <v>386</v>
      </c>
      <c r="J44" s="90"/>
    </row>
    <row r="45" spans="1:10">
      <c r="A45" s="73"/>
      <c r="B45" s="73" t="s">
        <v>875</v>
      </c>
      <c r="C45" s="118" t="s">
        <v>877</v>
      </c>
      <c r="D45" s="73" t="s">
        <v>871</v>
      </c>
      <c r="E45" s="130"/>
      <c r="F45" s="160"/>
      <c r="G45" s="193"/>
      <c r="H45" s="73" t="s">
        <v>878</v>
      </c>
      <c r="I45" s="118"/>
      <c r="J45" s="90"/>
    </row>
    <row r="46" spans="1:10">
      <c r="A46" s="69">
        <v>10</v>
      </c>
      <c r="B46" s="90" t="s">
        <v>882</v>
      </c>
      <c r="C46" s="66" t="s">
        <v>884</v>
      </c>
      <c r="D46" s="69" t="s">
        <v>886</v>
      </c>
      <c r="E46" s="110" t="s">
        <v>236</v>
      </c>
      <c r="F46" s="92">
        <v>120000</v>
      </c>
      <c r="G46" s="110" t="s">
        <v>235</v>
      </c>
      <c r="H46" s="62" t="s">
        <v>213</v>
      </c>
      <c r="I46" s="69" t="s">
        <v>386</v>
      </c>
      <c r="J46" s="90"/>
    </row>
    <row r="47" spans="1:10" s="94" customFormat="1">
      <c r="A47" s="73"/>
      <c r="B47" s="94" t="s">
        <v>883</v>
      </c>
      <c r="C47" s="147" t="s">
        <v>885</v>
      </c>
      <c r="D47" s="73" t="s">
        <v>887</v>
      </c>
      <c r="E47" s="130"/>
      <c r="F47" s="131"/>
      <c r="G47" s="131"/>
      <c r="I47" s="73"/>
    </row>
    <row r="48" spans="1:10">
      <c r="A48" s="69">
        <v>11</v>
      </c>
      <c r="B48" s="69" t="s">
        <v>828</v>
      </c>
      <c r="C48" s="200" t="s">
        <v>888</v>
      </c>
      <c r="D48" s="69" t="s">
        <v>441</v>
      </c>
      <c r="E48" s="91">
        <v>40000</v>
      </c>
      <c r="F48" s="91">
        <v>40000</v>
      </c>
      <c r="G48" s="91">
        <v>40000</v>
      </c>
      <c r="H48" s="90" t="s">
        <v>556</v>
      </c>
      <c r="I48" s="69" t="s">
        <v>386</v>
      </c>
    </row>
    <row r="49" spans="1:10" s="94" customFormat="1">
      <c r="A49" s="73"/>
      <c r="B49" s="73" t="s">
        <v>827</v>
      </c>
      <c r="C49" s="94" t="s">
        <v>889</v>
      </c>
      <c r="D49" s="73"/>
      <c r="E49" s="144"/>
      <c r="F49" s="144"/>
      <c r="G49" s="73"/>
      <c r="H49" s="94" t="s">
        <v>557</v>
      </c>
      <c r="I49" s="73"/>
    </row>
    <row r="50" spans="1:10" s="204" customFormat="1">
      <c r="A50" s="201"/>
      <c r="B50" s="201"/>
      <c r="C50" s="201"/>
      <c r="D50" s="125" t="s">
        <v>237</v>
      </c>
      <c r="E50" s="202">
        <f>SUM(E44:E49)</f>
        <v>40000</v>
      </c>
      <c r="F50" s="202">
        <f>SUM(F44:F49)</f>
        <v>660000</v>
      </c>
      <c r="G50" s="202">
        <f>SUM(G44:G49)</f>
        <v>540000</v>
      </c>
      <c r="H50" s="117"/>
      <c r="I50" s="203"/>
    </row>
    <row r="51" spans="1:10" s="161" customFormat="1">
      <c r="D51" s="156"/>
      <c r="E51" s="205"/>
      <c r="F51" s="205"/>
      <c r="G51" s="205"/>
      <c r="H51" s="156"/>
    </row>
    <row r="52" spans="1:10" s="161" customFormat="1">
      <c r="D52" s="156"/>
      <c r="E52" s="205"/>
      <c r="F52" s="205"/>
      <c r="G52" s="205"/>
      <c r="H52" s="156"/>
    </row>
    <row r="53" spans="1:10">
      <c r="A53" s="97" t="s">
        <v>1028</v>
      </c>
      <c r="B53" s="64"/>
      <c r="C53" s="90"/>
      <c r="D53" s="90"/>
      <c r="E53" s="157"/>
      <c r="F53" s="157"/>
      <c r="G53" s="157"/>
      <c r="H53" s="90"/>
      <c r="I53" s="90"/>
      <c r="J53" s="90"/>
    </row>
    <row r="54" spans="1:10">
      <c r="A54" s="62" t="s">
        <v>913</v>
      </c>
      <c r="B54" s="97"/>
      <c r="C54" s="90"/>
      <c r="D54" s="90"/>
      <c r="E54" s="157"/>
      <c r="F54" s="157"/>
      <c r="G54" s="157"/>
      <c r="H54" s="90"/>
      <c r="I54" s="90"/>
      <c r="J54" s="90"/>
    </row>
    <row r="55" spans="1:10">
      <c r="A55" s="98" t="s">
        <v>404</v>
      </c>
      <c r="B55" s="98" t="s">
        <v>405</v>
      </c>
      <c r="C55" s="98" t="s">
        <v>406</v>
      </c>
      <c r="D55" s="99" t="s">
        <v>407</v>
      </c>
      <c r="E55" s="335" t="s">
        <v>231</v>
      </c>
      <c r="F55" s="335"/>
      <c r="G55" s="335"/>
      <c r="H55" s="99" t="s">
        <v>409</v>
      </c>
      <c r="I55" s="103" t="s">
        <v>412</v>
      </c>
      <c r="J55" s="90"/>
    </row>
    <row r="56" spans="1:10">
      <c r="A56" s="101"/>
      <c r="B56" s="101"/>
      <c r="C56" s="101"/>
      <c r="D56" s="102" t="s">
        <v>421</v>
      </c>
      <c r="E56" s="103">
        <v>2556</v>
      </c>
      <c r="F56" s="99">
        <v>2557</v>
      </c>
      <c r="G56" s="98">
        <v>2558</v>
      </c>
      <c r="H56" s="102" t="s">
        <v>410</v>
      </c>
      <c r="I56" s="163" t="s">
        <v>411</v>
      </c>
      <c r="J56" s="90"/>
    </row>
    <row r="57" spans="1:10">
      <c r="A57" s="106"/>
      <c r="B57" s="106"/>
      <c r="C57" s="106"/>
      <c r="D57" s="107"/>
      <c r="E57" s="108" t="s">
        <v>234</v>
      </c>
      <c r="F57" s="108" t="s">
        <v>234</v>
      </c>
      <c r="G57" s="108" t="s">
        <v>234</v>
      </c>
      <c r="H57" s="107"/>
      <c r="I57" s="164"/>
      <c r="J57" s="90"/>
    </row>
    <row r="58" spans="1:10" s="90" customFormat="1">
      <c r="A58" s="69">
        <v>1</v>
      </c>
      <c r="B58" s="69" t="s">
        <v>208</v>
      </c>
      <c r="C58" s="69" t="s">
        <v>265</v>
      </c>
      <c r="D58" s="69" t="s">
        <v>535</v>
      </c>
      <c r="E58" s="110" t="s">
        <v>288</v>
      </c>
      <c r="F58" s="133">
        <v>20000</v>
      </c>
      <c r="G58" s="133" t="s">
        <v>236</v>
      </c>
      <c r="H58" s="69" t="s">
        <v>266</v>
      </c>
      <c r="I58" s="69" t="s">
        <v>386</v>
      </c>
    </row>
    <row r="59" spans="1:10">
      <c r="A59" s="73"/>
      <c r="B59" s="73"/>
      <c r="C59" s="94"/>
      <c r="D59" s="73"/>
      <c r="E59" s="130"/>
      <c r="F59" s="199"/>
      <c r="G59" s="141"/>
      <c r="H59" s="94"/>
      <c r="I59" s="73"/>
    </row>
    <row r="60" spans="1:10">
      <c r="A60" s="66">
        <v>2</v>
      </c>
      <c r="B60" s="69" t="s">
        <v>881</v>
      </c>
      <c r="C60" s="90" t="s">
        <v>327</v>
      </c>
      <c r="D60" s="66" t="s">
        <v>512</v>
      </c>
      <c r="E60" s="110">
        <v>50000</v>
      </c>
      <c r="F60" s="110">
        <v>50000</v>
      </c>
      <c r="G60" s="110">
        <v>50000</v>
      </c>
      <c r="H60" s="195" t="s">
        <v>212</v>
      </c>
      <c r="I60" s="196" t="s">
        <v>386</v>
      </c>
      <c r="J60" s="90"/>
    </row>
    <row r="61" spans="1:10">
      <c r="A61" s="66"/>
      <c r="B61" s="69" t="s">
        <v>880</v>
      </c>
      <c r="C61" s="90"/>
      <c r="D61" s="69" t="s">
        <v>870</v>
      </c>
      <c r="E61" s="110"/>
      <c r="F61" s="157"/>
      <c r="G61" s="158"/>
      <c r="H61" s="196"/>
      <c r="I61" s="197"/>
      <c r="J61" s="90"/>
    </row>
    <row r="62" spans="1:10">
      <c r="A62" s="73"/>
      <c r="B62" s="118"/>
      <c r="C62" s="147"/>
      <c r="D62" s="73" t="s">
        <v>871</v>
      </c>
      <c r="E62" s="130"/>
      <c r="F62" s="194"/>
      <c r="G62" s="130"/>
      <c r="H62" s="198"/>
      <c r="I62" s="198"/>
      <c r="J62" s="90"/>
    </row>
    <row r="63" spans="1:10" s="204" customFormat="1">
      <c r="A63" s="201"/>
      <c r="B63" s="201"/>
      <c r="C63" s="201"/>
      <c r="D63" s="125" t="s">
        <v>237</v>
      </c>
      <c r="E63" s="202">
        <f>SUM(E58:E62)</f>
        <v>50000</v>
      </c>
      <c r="F63" s="202">
        <f>SUM(F58:F62)</f>
        <v>70000</v>
      </c>
      <c r="G63" s="202">
        <f>SUM(G58:G62)</f>
        <v>50000</v>
      </c>
      <c r="H63" s="117"/>
      <c r="I63" s="203"/>
    </row>
    <row r="69" spans="1:9">
      <c r="A69" s="333">
        <v>41</v>
      </c>
      <c r="B69" s="333"/>
      <c r="C69" s="333"/>
      <c r="D69" s="333"/>
      <c r="E69" s="333"/>
      <c r="F69" s="333"/>
      <c r="G69" s="333"/>
      <c r="H69" s="333"/>
      <c r="I69" s="333"/>
    </row>
    <row r="70" spans="1:9">
      <c r="A70" s="333" t="s">
        <v>232</v>
      </c>
      <c r="B70" s="333"/>
      <c r="C70" s="333"/>
      <c r="D70" s="333"/>
      <c r="E70" s="333"/>
      <c r="F70" s="333"/>
      <c r="G70" s="333"/>
      <c r="H70" s="333"/>
      <c r="I70" s="333"/>
    </row>
    <row r="71" spans="1:9">
      <c r="A71" s="333" t="s">
        <v>943</v>
      </c>
      <c r="B71" s="333"/>
      <c r="C71" s="333"/>
      <c r="D71" s="333"/>
      <c r="E71" s="333"/>
      <c r="F71" s="333"/>
      <c r="G71" s="333"/>
      <c r="H71" s="333"/>
      <c r="I71" s="333"/>
    </row>
    <row r="72" spans="1:9">
      <c r="A72" s="333" t="s">
        <v>233</v>
      </c>
      <c r="B72" s="333"/>
      <c r="C72" s="333"/>
      <c r="D72" s="333"/>
      <c r="E72" s="333"/>
      <c r="F72" s="333"/>
      <c r="G72" s="333"/>
      <c r="H72" s="333"/>
      <c r="I72" s="333"/>
    </row>
    <row r="73" spans="1:9">
      <c r="A73" s="97" t="s">
        <v>1028</v>
      </c>
      <c r="B73" s="64"/>
      <c r="C73" s="64"/>
      <c r="D73" s="64"/>
      <c r="E73" s="64"/>
      <c r="F73" s="64"/>
      <c r="G73" s="64"/>
      <c r="H73" s="64"/>
      <c r="I73" s="64"/>
    </row>
    <row r="74" spans="1:9">
      <c r="A74" s="62" t="s">
        <v>916</v>
      </c>
      <c r="B74" s="97"/>
      <c r="C74" s="97"/>
      <c r="D74" s="97"/>
      <c r="E74" s="97"/>
      <c r="F74" s="97"/>
      <c r="G74" s="97"/>
      <c r="H74" s="97"/>
      <c r="I74" s="97"/>
    </row>
    <row r="75" spans="1:9">
      <c r="A75" s="98" t="s">
        <v>404</v>
      </c>
      <c r="B75" s="98" t="s">
        <v>405</v>
      </c>
      <c r="C75" s="98" t="s">
        <v>406</v>
      </c>
      <c r="D75" s="99" t="s">
        <v>407</v>
      </c>
      <c r="E75" s="335" t="s">
        <v>231</v>
      </c>
      <c r="F75" s="335"/>
      <c r="G75" s="335"/>
      <c r="H75" s="99" t="s">
        <v>409</v>
      </c>
      <c r="I75" s="103" t="s">
        <v>412</v>
      </c>
    </row>
    <row r="76" spans="1:9">
      <c r="A76" s="101"/>
      <c r="B76" s="101"/>
      <c r="C76" s="101"/>
      <c r="D76" s="102" t="s">
        <v>421</v>
      </c>
      <c r="E76" s="103">
        <v>2556</v>
      </c>
      <c r="F76" s="99">
        <v>2557</v>
      </c>
      <c r="G76" s="98">
        <v>2558</v>
      </c>
      <c r="H76" s="102" t="s">
        <v>410</v>
      </c>
      <c r="I76" s="163" t="s">
        <v>411</v>
      </c>
    </row>
    <row r="77" spans="1:9">
      <c r="A77" s="106"/>
      <c r="B77" s="106"/>
      <c r="C77" s="106"/>
      <c r="D77" s="107"/>
      <c r="E77" s="108" t="s">
        <v>234</v>
      </c>
      <c r="F77" s="108" t="s">
        <v>234</v>
      </c>
      <c r="G77" s="108" t="s">
        <v>234</v>
      </c>
      <c r="H77" s="107"/>
      <c r="I77" s="164"/>
    </row>
    <row r="78" spans="1:9" s="97" customFormat="1">
      <c r="A78" s="69">
        <v>1</v>
      </c>
      <c r="B78" s="69" t="s">
        <v>536</v>
      </c>
      <c r="C78" s="69" t="s">
        <v>537</v>
      </c>
      <c r="D78" s="69" t="s">
        <v>538</v>
      </c>
      <c r="E78" s="110" t="s">
        <v>236</v>
      </c>
      <c r="F78" s="110">
        <v>10000</v>
      </c>
      <c r="G78" s="110">
        <v>10000</v>
      </c>
      <c r="H78" s="69" t="s">
        <v>548</v>
      </c>
      <c r="I78" s="69" t="s">
        <v>643</v>
      </c>
    </row>
    <row r="79" spans="1:9" s="206" customFormat="1">
      <c r="A79" s="69"/>
      <c r="B79" s="62" t="s">
        <v>549</v>
      </c>
      <c r="C79" s="69" t="s">
        <v>550</v>
      </c>
      <c r="D79" s="69"/>
      <c r="E79" s="93"/>
      <c r="F79" s="93"/>
      <c r="G79" s="90"/>
      <c r="H79" s="69" t="s">
        <v>551</v>
      </c>
      <c r="I79" s="69"/>
    </row>
    <row r="80" spans="1:9" s="206" customFormat="1" ht="21.75" customHeight="1">
      <c r="A80" s="73"/>
      <c r="B80" s="73" t="s">
        <v>552</v>
      </c>
      <c r="C80" s="73"/>
      <c r="D80" s="73"/>
      <c r="E80" s="73"/>
      <c r="F80" s="73"/>
      <c r="G80" s="94"/>
      <c r="H80" s="73"/>
      <c r="I80" s="73"/>
    </row>
    <row r="81" spans="1:9">
      <c r="A81" s="69">
        <v>2</v>
      </c>
      <c r="B81" s="69" t="s">
        <v>388</v>
      </c>
      <c r="C81" s="90" t="s">
        <v>531</v>
      </c>
      <c r="D81" s="69" t="s">
        <v>532</v>
      </c>
      <c r="E81" s="110" t="s">
        <v>288</v>
      </c>
      <c r="F81" s="133">
        <v>20000</v>
      </c>
      <c r="G81" s="143">
        <v>20000</v>
      </c>
      <c r="H81" s="62" t="s">
        <v>533</v>
      </c>
      <c r="I81" s="69" t="s">
        <v>386</v>
      </c>
    </row>
    <row r="82" spans="1:9" s="94" customFormat="1">
      <c r="A82" s="69"/>
      <c r="B82" s="69" t="s">
        <v>387</v>
      </c>
      <c r="C82" s="90"/>
      <c r="D82" s="69"/>
      <c r="E82" s="110"/>
      <c r="F82" s="133"/>
      <c r="G82" s="143"/>
      <c r="H82" s="62" t="s">
        <v>534</v>
      </c>
      <c r="I82" s="69" t="s">
        <v>643</v>
      </c>
    </row>
    <row r="83" spans="1:9" s="94" customFormat="1">
      <c r="A83" s="73"/>
      <c r="B83" s="73"/>
      <c r="D83" s="73"/>
      <c r="E83" s="130"/>
      <c r="F83" s="199"/>
      <c r="G83" s="141"/>
      <c r="I83" s="73"/>
    </row>
    <row r="84" spans="1:9">
      <c r="A84" s="69">
        <v>4</v>
      </c>
      <c r="B84" s="69" t="s">
        <v>459</v>
      </c>
      <c r="C84" s="90" t="s">
        <v>461</v>
      </c>
      <c r="D84" s="69" t="s">
        <v>66</v>
      </c>
      <c r="E84" s="110">
        <v>20000</v>
      </c>
      <c r="F84" s="110">
        <v>20000</v>
      </c>
      <c r="G84" s="110">
        <v>20000</v>
      </c>
      <c r="H84" s="200" t="s">
        <v>462</v>
      </c>
      <c r="I84" s="69" t="s">
        <v>643</v>
      </c>
    </row>
    <row r="85" spans="1:9">
      <c r="A85" s="69"/>
      <c r="B85" s="69" t="s">
        <v>460</v>
      </c>
      <c r="C85" s="90"/>
      <c r="D85" s="69" t="s">
        <v>460</v>
      </c>
      <c r="E85" s="110"/>
      <c r="F85" s="133"/>
      <c r="G85" s="143"/>
      <c r="I85" s="69"/>
    </row>
    <row r="86" spans="1:9">
      <c r="A86" s="73"/>
      <c r="B86" s="73"/>
      <c r="C86" s="94"/>
      <c r="D86" s="73"/>
      <c r="E86" s="130"/>
      <c r="F86" s="199"/>
      <c r="G86" s="141"/>
      <c r="H86" s="94"/>
      <c r="I86" s="73"/>
    </row>
    <row r="87" spans="1:9" s="204" customFormat="1">
      <c r="A87" s="201"/>
      <c r="B87" s="201"/>
      <c r="C87" s="201"/>
      <c r="D87" s="125" t="s">
        <v>237</v>
      </c>
      <c r="E87" s="202">
        <f>SUM(E78:E86)</f>
        <v>20000</v>
      </c>
      <c r="F87" s="202">
        <f>SUM(F78:F86)</f>
        <v>50000</v>
      </c>
      <c r="G87" s="202">
        <f>SUM(G78:G86)</f>
        <v>50000</v>
      </c>
      <c r="H87" s="117"/>
      <c r="I87" s="203"/>
    </row>
    <row r="89" spans="1:9">
      <c r="A89" s="97" t="s">
        <v>1028</v>
      </c>
      <c r="B89" s="64"/>
      <c r="C89" s="64"/>
      <c r="D89" s="64"/>
      <c r="E89" s="64"/>
      <c r="F89" s="64"/>
      <c r="G89" s="64"/>
      <c r="H89" s="64"/>
      <c r="I89" s="64"/>
    </row>
    <row r="90" spans="1:9">
      <c r="A90" s="62" t="s">
        <v>1032</v>
      </c>
      <c r="B90" s="97"/>
      <c r="C90" s="97"/>
      <c r="D90" s="97"/>
      <c r="E90" s="97"/>
      <c r="F90" s="97"/>
      <c r="G90" s="97"/>
      <c r="H90" s="97"/>
      <c r="I90" s="97"/>
    </row>
    <row r="91" spans="1:9">
      <c r="A91" s="98" t="s">
        <v>404</v>
      </c>
      <c r="B91" s="98" t="s">
        <v>405</v>
      </c>
      <c r="C91" s="98" t="s">
        <v>406</v>
      </c>
      <c r="D91" s="99" t="s">
        <v>407</v>
      </c>
      <c r="E91" s="335" t="s">
        <v>231</v>
      </c>
      <c r="F91" s="335"/>
      <c r="G91" s="335"/>
      <c r="H91" s="99" t="s">
        <v>409</v>
      </c>
      <c r="I91" s="103" t="s">
        <v>412</v>
      </c>
    </row>
    <row r="92" spans="1:9">
      <c r="A92" s="101"/>
      <c r="B92" s="101"/>
      <c r="C92" s="101"/>
      <c r="D92" s="102" t="s">
        <v>421</v>
      </c>
      <c r="E92" s="103">
        <v>2556</v>
      </c>
      <c r="F92" s="99">
        <v>2557</v>
      </c>
      <c r="G92" s="98">
        <v>2558</v>
      </c>
      <c r="H92" s="102" t="s">
        <v>410</v>
      </c>
      <c r="I92" s="163" t="s">
        <v>411</v>
      </c>
    </row>
    <row r="93" spans="1:9">
      <c r="A93" s="106"/>
      <c r="B93" s="106"/>
      <c r="C93" s="106"/>
      <c r="D93" s="107"/>
      <c r="E93" s="108" t="s">
        <v>234</v>
      </c>
      <c r="F93" s="108" t="s">
        <v>234</v>
      </c>
      <c r="G93" s="108" t="s">
        <v>234</v>
      </c>
      <c r="H93" s="107"/>
      <c r="I93" s="164"/>
    </row>
    <row r="94" spans="1:9">
      <c r="A94" s="69">
        <v>1</v>
      </c>
      <c r="B94" s="69" t="s">
        <v>92</v>
      </c>
      <c r="C94" s="90" t="s">
        <v>592</v>
      </c>
      <c r="D94" s="69" t="s">
        <v>156</v>
      </c>
      <c r="E94" s="92">
        <v>30000</v>
      </c>
      <c r="F94" s="92">
        <v>30000</v>
      </c>
      <c r="G94" s="92">
        <v>30000</v>
      </c>
      <c r="H94" s="90" t="s">
        <v>592</v>
      </c>
      <c r="I94" s="69" t="s">
        <v>386</v>
      </c>
    </row>
    <row r="95" spans="1:9">
      <c r="A95" s="69"/>
      <c r="B95" s="69" t="s">
        <v>93</v>
      </c>
      <c r="C95" s="90"/>
      <c r="D95" s="69" t="s">
        <v>379</v>
      </c>
      <c r="E95" s="93"/>
      <c r="F95" s="93"/>
      <c r="G95" s="93"/>
      <c r="H95" s="90" t="s">
        <v>593</v>
      </c>
      <c r="I95" s="69"/>
    </row>
    <row r="96" spans="1:9" s="213" customFormat="1">
      <c r="A96" s="209"/>
      <c r="B96" s="209"/>
      <c r="C96" s="209"/>
      <c r="D96" s="207"/>
      <c r="E96" s="210"/>
      <c r="F96" s="211"/>
      <c r="G96" s="210"/>
      <c r="H96" s="212"/>
      <c r="I96" s="198"/>
    </row>
    <row r="97" spans="1:9">
      <c r="A97" s="69">
        <v>1</v>
      </c>
      <c r="B97" s="69" t="s">
        <v>831</v>
      </c>
      <c r="C97" s="69" t="s">
        <v>573</v>
      </c>
      <c r="D97" s="69" t="s">
        <v>447</v>
      </c>
      <c r="E97" s="128">
        <v>100000</v>
      </c>
      <c r="F97" s="128">
        <v>100000</v>
      </c>
      <c r="G97" s="128">
        <v>100000</v>
      </c>
      <c r="H97" s="62" t="s">
        <v>572</v>
      </c>
      <c r="I97" s="69" t="s">
        <v>386</v>
      </c>
    </row>
    <row r="98" spans="1:9">
      <c r="A98" s="69"/>
      <c r="B98" s="70" t="s">
        <v>830</v>
      </c>
      <c r="C98" s="69" t="s">
        <v>438</v>
      </c>
      <c r="D98" s="69" t="s">
        <v>571</v>
      </c>
      <c r="E98" s="93"/>
      <c r="F98" s="93"/>
      <c r="G98" s="93"/>
      <c r="H98" s="62" t="s">
        <v>574</v>
      </c>
      <c r="I98" s="69"/>
    </row>
    <row r="99" spans="1:9">
      <c r="A99" s="73"/>
      <c r="B99" s="118"/>
      <c r="C99" s="94"/>
      <c r="D99" s="73"/>
      <c r="E99" s="144"/>
      <c r="F99" s="144"/>
      <c r="G99" s="144"/>
      <c r="H99" s="94"/>
      <c r="I99" s="73"/>
    </row>
    <row r="100" spans="1:9">
      <c r="A100" s="69">
        <v>2</v>
      </c>
      <c r="B100" s="69" t="s">
        <v>385</v>
      </c>
      <c r="C100" s="62" t="s">
        <v>575</v>
      </c>
      <c r="D100" s="69" t="s">
        <v>585</v>
      </c>
      <c r="E100" s="110">
        <v>90000</v>
      </c>
      <c r="F100" s="110">
        <v>90000</v>
      </c>
      <c r="G100" s="110">
        <v>90000</v>
      </c>
      <c r="H100" s="62" t="s">
        <v>448</v>
      </c>
      <c r="I100" s="69" t="s">
        <v>386</v>
      </c>
    </row>
    <row r="101" spans="1:9">
      <c r="A101" s="69"/>
      <c r="B101" s="69"/>
      <c r="C101" s="62" t="s">
        <v>449</v>
      </c>
      <c r="D101" s="69" t="s">
        <v>576</v>
      </c>
      <c r="E101" s="93"/>
      <c r="F101" s="93"/>
      <c r="G101" s="93"/>
      <c r="I101" s="69"/>
    </row>
    <row r="102" spans="1:9" s="204" customFormat="1">
      <c r="A102" s="214"/>
      <c r="B102" s="214"/>
      <c r="C102" s="214"/>
      <c r="D102" s="125" t="s">
        <v>237</v>
      </c>
      <c r="E102" s="202">
        <f>SUM(E94:E101)</f>
        <v>220000</v>
      </c>
      <c r="F102" s="202">
        <f>SUM(F94:F101)</f>
        <v>220000</v>
      </c>
      <c r="G102" s="202">
        <f>SUM(G94:G101)</f>
        <v>220000</v>
      </c>
      <c r="H102" s="125"/>
      <c r="I102" s="215"/>
    </row>
  </sheetData>
  <mergeCells count="17">
    <mergeCell ref="E91:G91"/>
    <mergeCell ref="A35:I35"/>
    <mergeCell ref="A36:I36"/>
    <mergeCell ref="A37:I37"/>
    <mergeCell ref="A38:I38"/>
    <mergeCell ref="E41:G41"/>
    <mergeCell ref="E55:G55"/>
    <mergeCell ref="A69:I69"/>
    <mergeCell ref="A70:I70"/>
    <mergeCell ref="A71:I71"/>
    <mergeCell ref="A72:I72"/>
    <mergeCell ref="E75:G75"/>
    <mergeCell ref="A1:I1"/>
    <mergeCell ref="A2:I2"/>
    <mergeCell ref="A3:I3"/>
    <mergeCell ref="A4:I4"/>
    <mergeCell ref="E7:G7"/>
  </mergeCells>
  <phoneticPr fontId="2" type="noConversion"/>
  <pageMargins left="0.39370078740157483" right="0.15748031496062992" top="0.39370078740157483" bottom="0.39370078740157483" header="0.11811023622047245" footer="0.31496062992125984"/>
  <pageSetup paperSize="9" scale="9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workbookViewId="0">
      <selection activeCell="G21" sqref="G21"/>
    </sheetView>
  </sheetViews>
  <sheetFormatPr defaultRowHeight="18.75"/>
  <cols>
    <col min="1" max="1" width="5.85546875" style="62" customWidth="1"/>
    <col min="2" max="2" width="26.85546875" style="62" customWidth="1"/>
    <col min="3" max="3" width="33.5703125" style="62" bestFit="1" customWidth="1"/>
    <col min="4" max="4" width="18" style="62" customWidth="1"/>
    <col min="5" max="7" width="10.5703125" style="62" bestFit="1" customWidth="1"/>
    <col min="8" max="8" width="27.7109375" style="62" customWidth="1"/>
    <col min="9" max="9" width="10.5703125" style="62" customWidth="1"/>
    <col min="10" max="16384" width="9.140625" style="62"/>
  </cols>
  <sheetData>
    <row r="1" spans="1:9">
      <c r="A1" s="333">
        <v>42</v>
      </c>
      <c r="B1" s="333"/>
      <c r="C1" s="333"/>
      <c r="D1" s="333"/>
      <c r="E1" s="333"/>
      <c r="F1" s="333"/>
      <c r="G1" s="333"/>
      <c r="H1" s="333"/>
      <c r="I1" s="333"/>
    </row>
    <row r="2" spans="1:9">
      <c r="A2" s="333" t="s">
        <v>232</v>
      </c>
      <c r="B2" s="333"/>
      <c r="C2" s="333"/>
      <c r="D2" s="333"/>
      <c r="E2" s="333"/>
      <c r="F2" s="333"/>
      <c r="G2" s="333"/>
      <c r="H2" s="333"/>
      <c r="I2" s="333"/>
    </row>
    <row r="3" spans="1:9">
      <c r="A3" s="333" t="s">
        <v>943</v>
      </c>
      <c r="B3" s="333"/>
      <c r="C3" s="333"/>
      <c r="D3" s="333"/>
      <c r="E3" s="333"/>
      <c r="F3" s="333"/>
      <c r="G3" s="333"/>
      <c r="H3" s="333"/>
      <c r="I3" s="333"/>
    </row>
    <row r="4" spans="1:9">
      <c r="A4" s="333" t="s">
        <v>233</v>
      </c>
      <c r="B4" s="333"/>
      <c r="C4" s="333"/>
      <c r="D4" s="333"/>
      <c r="E4" s="333"/>
      <c r="F4" s="333"/>
      <c r="G4" s="333"/>
      <c r="H4" s="333"/>
      <c r="I4" s="333"/>
    </row>
    <row r="5" spans="1:9">
      <c r="A5" s="64" t="s">
        <v>1033</v>
      </c>
      <c r="B5" s="64"/>
      <c r="C5" s="64"/>
      <c r="D5" s="64"/>
      <c r="E5" s="64"/>
      <c r="F5" s="64"/>
      <c r="G5" s="64"/>
      <c r="H5" s="64"/>
      <c r="I5" s="64"/>
    </row>
    <row r="6" spans="1:9">
      <c r="A6" s="62" t="s">
        <v>1034</v>
      </c>
      <c r="B6" s="97"/>
      <c r="C6" s="97"/>
      <c r="D6" s="97"/>
      <c r="E6" s="97"/>
      <c r="F6" s="97"/>
      <c r="G6" s="97"/>
      <c r="H6" s="97"/>
      <c r="I6" s="97"/>
    </row>
    <row r="7" spans="1:9">
      <c r="A7" s="98" t="s">
        <v>404</v>
      </c>
      <c r="B7" s="98" t="s">
        <v>405</v>
      </c>
      <c r="C7" s="98" t="s">
        <v>406</v>
      </c>
      <c r="D7" s="99" t="s">
        <v>407</v>
      </c>
      <c r="E7" s="335" t="s">
        <v>231</v>
      </c>
      <c r="F7" s="335"/>
      <c r="G7" s="335"/>
      <c r="H7" s="99" t="s">
        <v>409</v>
      </c>
      <c r="I7" s="103" t="s">
        <v>412</v>
      </c>
    </row>
    <row r="8" spans="1:9">
      <c r="A8" s="101"/>
      <c r="B8" s="101"/>
      <c r="C8" s="101"/>
      <c r="D8" s="102" t="s">
        <v>421</v>
      </c>
      <c r="E8" s="103">
        <v>2556</v>
      </c>
      <c r="F8" s="99">
        <v>2557</v>
      </c>
      <c r="G8" s="98">
        <v>2558</v>
      </c>
      <c r="H8" s="102" t="s">
        <v>410</v>
      </c>
      <c r="I8" s="163" t="s">
        <v>411</v>
      </c>
    </row>
    <row r="9" spans="1:9">
      <c r="A9" s="106"/>
      <c r="B9" s="106"/>
      <c r="C9" s="106"/>
      <c r="D9" s="107"/>
      <c r="E9" s="108" t="s">
        <v>234</v>
      </c>
      <c r="F9" s="108" t="s">
        <v>234</v>
      </c>
      <c r="G9" s="108" t="s">
        <v>234</v>
      </c>
      <c r="H9" s="107"/>
      <c r="I9" s="164"/>
    </row>
    <row r="10" spans="1:9">
      <c r="A10" s="69">
        <v>1</v>
      </c>
      <c r="B10" s="69" t="s">
        <v>514</v>
      </c>
      <c r="C10" s="69" t="s">
        <v>372</v>
      </c>
      <c r="D10" s="69" t="s">
        <v>1036</v>
      </c>
      <c r="E10" s="128">
        <v>40000</v>
      </c>
      <c r="F10" s="128">
        <v>40000</v>
      </c>
      <c r="G10" s="128">
        <v>40000</v>
      </c>
      <c r="H10" s="69" t="s">
        <v>481</v>
      </c>
      <c r="I10" s="72" t="s">
        <v>643</v>
      </c>
    </row>
    <row r="11" spans="1:9">
      <c r="A11" s="69"/>
      <c r="B11" s="69" t="s">
        <v>513</v>
      </c>
      <c r="C11" s="69" t="s">
        <v>371</v>
      </c>
      <c r="D11" s="69"/>
      <c r="E11" s="93"/>
      <c r="F11" s="93"/>
      <c r="G11" s="143"/>
      <c r="H11" s="69"/>
      <c r="I11" s="72" t="s">
        <v>111</v>
      </c>
    </row>
    <row r="12" spans="1:9" s="94" customFormat="1">
      <c r="A12" s="73"/>
      <c r="B12" s="73"/>
      <c r="C12" s="73"/>
      <c r="D12" s="73"/>
      <c r="E12" s="144"/>
      <c r="F12" s="144"/>
      <c r="G12" s="141"/>
      <c r="H12" s="73"/>
      <c r="I12" s="216" t="s">
        <v>10</v>
      </c>
    </row>
    <row r="13" spans="1:9">
      <c r="A13" s="69">
        <v>2</v>
      </c>
      <c r="B13" s="69" t="s">
        <v>890</v>
      </c>
      <c r="C13" s="70" t="s">
        <v>893</v>
      </c>
      <c r="D13" s="69" t="s">
        <v>895</v>
      </c>
      <c r="E13" s="110">
        <v>30000</v>
      </c>
      <c r="F13" s="110">
        <v>30000</v>
      </c>
      <c r="G13" s="110">
        <v>30000</v>
      </c>
      <c r="H13" s="69" t="s">
        <v>473</v>
      </c>
      <c r="I13" s="126" t="s">
        <v>643</v>
      </c>
    </row>
    <row r="14" spans="1:9">
      <c r="A14" s="69"/>
      <c r="B14" s="69" t="s">
        <v>892</v>
      </c>
      <c r="C14" s="70" t="s">
        <v>894</v>
      </c>
      <c r="D14" s="69"/>
      <c r="E14" s="93"/>
      <c r="F14" s="93"/>
      <c r="G14" s="69"/>
      <c r="H14" s="69" t="s">
        <v>446</v>
      </c>
      <c r="I14" s="69"/>
    </row>
    <row r="15" spans="1:9">
      <c r="A15" s="66"/>
      <c r="B15" s="69" t="s">
        <v>891</v>
      </c>
      <c r="C15" s="70"/>
      <c r="D15" s="69"/>
      <c r="E15" s="69"/>
      <c r="F15" s="69"/>
      <c r="G15" s="69"/>
      <c r="H15" s="69"/>
      <c r="I15" s="69"/>
    </row>
    <row r="16" spans="1:9">
      <c r="A16" s="147"/>
      <c r="B16" s="73"/>
      <c r="C16" s="118"/>
      <c r="D16" s="73"/>
      <c r="E16" s="144"/>
      <c r="F16" s="144"/>
      <c r="G16" s="73"/>
      <c r="H16" s="73"/>
      <c r="I16" s="73"/>
    </row>
    <row r="17" spans="1:9">
      <c r="A17" s="69">
        <v>1</v>
      </c>
      <c r="B17" s="69" t="s">
        <v>429</v>
      </c>
      <c r="C17" s="69" t="s">
        <v>373</v>
      </c>
      <c r="D17" s="69" t="s">
        <v>516</v>
      </c>
      <c r="E17" s="128">
        <v>400000</v>
      </c>
      <c r="F17" s="128">
        <v>400000</v>
      </c>
      <c r="G17" s="128">
        <v>400000</v>
      </c>
      <c r="H17" s="69" t="s">
        <v>474</v>
      </c>
      <c r="I17" s="69" t="s">
        <v>643</v>
      </c>
    </row>
    <row r="18" spans="1:9">
      <c r="A18" s="69"/>
      <c r="B18" s="69" t="s">
        <v>430</v>
      </c>
      <c r="C18" s="69" t="s">
        <v>374</v>
      </c>
      <c r="D18" s="69" t="s">
        <v>515</v>
      </c>
      <c r="E18" s="93"/>
      <c r="F18" s="143"/>
      <c r="G18" s="69"/>
      <c r="H18" s="62" t="s">
        <v>475</v>
      </c>
      <c r="I18" s="69"/>
    </row>
    <row r="19" spans="1:9" s="94" customFormat="1">
      <c r="A19" s="73"/>
      <c r="B19" s="73"/>
      <c r="C19" s="73"/>
      <c r="D19" s="73"/>
      <c r="E19" s="144"/>
      <c r="F19" s="141"/>
      <c r="G19" s="73"/>
      <c r="I19" s="73"/>
    </row>
    <row r="20" spans="1:9" s="219" customFormat="1">
      <c r="A20" s="179"/>
      <c r="B20" s="217"/>
      <c r="C20" s="179"/>
      <c r="D20" s="179" t="s">
        <v>237</v>
      </c>
      <c r="E20" s="218">
        <v>470000</v>
      </c>
      <c r="F20" s="218">
        <v>470000</v>
      </c>
      <c r="G20" s="218">
        <v>470000</v>
      </c>
      <c r="H20" s="179"/>
      <c r="I20" s="179"/>
    </row>
    <row r="21" spans="1:9" s="90" customFormat="1">
      <c r="A21" s="220"/>
      <c r="B21" s="173"/>
      <c r="C21" s="220"/>
      <c r="D21" s="146"/>
      <c r="E21" s="221"/>
      <c r="F21" s="221"/>
      <c r="G21" s="221"/>
      <c r="H21" s="220"/>
      <c r="I21" s="220"/>
    </row>
    <row r="22" spans="1:9" s="90" customFormat="1">
      <c r="A22" s="220"/>
      <c r="B22" s="173"/>
      <c r="C22" s="220"/>
      <c r="D22" s="146"/>
      <c r="E22" s="221"/>
      <c r="F22" s="221"/>
      <c r="G22" s="221"/>
      <c r="H22" s="220"/>
      <c r="I22" s="220"/>
    </row>
    <row r="23" spans="1:9" s="90" customFormat="1">
      <c r="A23" s="220"/>
      <c r="B23" s="173"/>
      <c r="C23" s="220"/>
      <c r="D23" s="146"/>
      <c r="E23" s="221"/>
      <c r="F23" s="221"/>
      <c r="G23" s="221"/>
      <c r="H23" s="220"/>
      <c r="I23" s="220"/>
    </row>
    <row r="24" spans="1:9" s="90" customFormat="1">
      <c r="A24" s="220"/>
      <c r="B24" s="173"/>
      <c r="C24" s="220"/>
      <c r="D24" s="146"/>
      <c r="E24" s="221"/>
      <c r="F24" s="221"/>
      <c r="G24" s="221"/>
      <c r="H24" s="220"/>
      <c r="I24" s="220"/>
    </row>
    <row r="25" spans="1:9" s="90" customFormat="1">
      <c r="A25" s="220"/>
      <c r="B25" s="173"/>
      <c r="C25" s="220"/>
      <c r="D25" s="146"/>
      <c r="E25" s="221"/>
      <c r="F25" s="221"/>
      <c r="G25" s="221"/>
      <c r="H25" s="220"/>
      <c r="I25" s="220"/>
    </row>
    <row r="26" spans="1:9" s="90" customFormat="1">
      <c r="A26" s="220"/>
      <c r="B26" s="173"/>
      <c r="C26" s="220"/>
      <c r="D26" s="146"/>
      <c r="E26" s="221"/>
      <c r="F26" s="221"/>
      <c r="G26" s="221"/>
      <c r="H26" s="220"/>
      <c r="I26" s="220"/>
    </row>
    <row r="27" spans="1:9" s="90" customFormat="1">
      <c r="A27" s="220"/>
      <c r="B27" s="173"/>
      <c r="C27" s="220"/>
      <c r="D27" s="146"/>
      <c r="E27" s="221"/>
      <c r="F27" s="221"/>
      <c r="G27" s="221"/>
      <c r="H27" s="220"/>
      <c r="I27" s="220"/>
    </row>
    <row r="28" spans="1:9" s="90" customFormat="1">
      <c r="A28" s="220"/>
      <c r="B28" s="173"/>
      <c r="C28" s="220"/>
      <c r="D28" s="146"/>
      <c r="E28" s="221"/>
      <c r="F28" s="221"/>
      <c r="G28" s="221"/>
      <c r="H28" s="220"/>
      <c r="I28" s="220"/>
    </row>
    <row r="29" spans="1:9" s="90" customFormat="1">
      <c r="A29" s="220"/>
      <c r="B29" s="173"/>
      <c r="C29" s="220"/>
      <c r="D29" s="146"/>
      <c r="E29" s="221"/>
      <c r="F29" s="221"/>
      <c r="G29" s="221"/>
      <c r="H29" s="220"/>
      <c r="I29" s="220"/>
    </row>
    <row r="30" spans="1:9" s="90" customFormat="1">
      <c r="A30" s="220"/>
      <c r="B30" s="173"/>
      <c r="C30" s="220"/>
      <c r="D30" s="146"/>
      <c r="E30" s="221"/>
      <c r="F30" s="221"/>
      <c r="G30" s="221"/>
      <c r="H30" s="220"/>
      <c r="I30" s="220"/>
    </row>
    <row r="31" spans="1:9" s="90" customFormat="1">
      <c r="A31" s="333">
        <v>43</v>
      </c>
      <c r="B31" s="333"/>
      <c r="C31" s="333"/>
      <c r="D31" s="333"/>
      <c r="E31" s="333"/>
      <c r="F31" s="333"/>
      <c r="G31" s="333"/>
      <c r="H31" s="333"/>
      <c r="I31" s="333"/>
    </row>
    <row r="32" spans="1:9">
      <c r="A32" s="333" t="s">
        <v>232</v>
      </c>
      <c r="B32" s="333"/>
      <c r="C32" s="333"/>
      <c r="D32" s="333"/>
      <c r="E32" s="333"/>
      <c r="F32" s="333"/>
      <c r="G32" s="333"/>
      <c r="H32" s="333"/>
      <c r="I32" s="333"/>
    </row>
    <row r="33" spans="1:9">
      <c r="A33" s="333" t="s">
        <v>943</v>
      </c>
      <c r="B33" s="333"/>
      <c r="C33" s="333"/>
      <c r="D33" s="333"/>
      <c r="E33" s="333"/>
      <c r="F33" s="333"/>
      <c r="G33" s="333"/>
      <c r="H33" s="333"/>
      <c r="I33" s="333"/>
    </row>
    <row r="34" spans="1:9">
      <c r="A34" s="333" t="s">
        <v>233</v>
      </c>
      <c r="B34" s="333"/>
      <c r="C34" s="333"/>
      <c r="D34" s="333"/>
      <c r="E34" s="333"/>
      <c r="F34" s="333"/>
      <c r="G34" s="333"/>
      <c r="H34" s="333"/>
      <c r="I34" s="333"/>
    </row>
    <row r="35" spans="1:9">
      <c r="A35" s="64" t="s">
        <v>1033</v>
      </c>
      <c r="B35" s="64"/>
      <c r="C35" s="64"/>
      <c r="D35" s="64"/>
      <c r="E35" s="64"/>
      <c r="F35" s="64"/>
      <c r="G35" s="64"/>
      <c r="H35" s="64"/>
      <c r="I35" s="64"/>
    </row>
    <row r="36" spans="1:9" s="206" customFormat="1">
      <c r="A36" s="62" t="s">
        <v>1035</v>
      </c>
      <c r="B36" s="97"/>
      <c r="C36" s="97"/>
      <c r="D36" s="97"/>
      <c r="E36" s="97"/>
      <c r="F36" s="97"/>
      <c r="G36" s="97"/>
      <c r="H36" s="97"/>
      <c r="I36" s="97"/>
    </row>
    <row r="37" spans="1:9">
      <c r="A37" s="98" t="s">
        <v>404</v>
      </c>
      <c r="B37" s="98" t="s">
        <v>405</v>
      </c>
      <c r="C37" s="98" t="s">
        <v>406</v>
      </c>
      <c r="D37" s="99" t="s">
        <v>407</v>
      </c>
      <c r="E37" s="335" t="s">
        <v>231</v>
      </c>
      <c r="F37" s="335"/>
      <c r="G37" s="335"/>
      <c r="H37" s="99" t="s">
        <v>409</v>
      </c>
      <c r="I37" s="103" t="s">
        <v>412</v>
      </c>
    </row>
    <row r="38" spans="1:9">
      <c r="A38" s="101"/>
      <c r="B38" s="101"/>
      <c r="C38" s="101"/>
      <c r="D38" s="102" t="s">
        <v>421</v>
      </c>
      <c r="E38" s="103">
        <v>2556</v>
      </c>
      <c r="F38" s="99">
        <v>2557</v>
      </c>
      <c r="G38" s="98">
        <v>2558</v>
      </c>
      <c r="H38" s="102" t="s">
        <v>410</v>
      </c>
      <c r="I38" s="163" t="s">
        <v>411</v>
      </c>
    </row>
    <row r="39" spans="1:9">
      <c r="A39" s="106"/>
      <c r="B39" s="106"/>
      <c r="C39" s="106"/>
      <c r="D39" s="107"/>
      <c r="E39" s="108" t="s">
        <v>234</v>
      </c>
      <c r="F39" s="108" t="s">
        <v>234</v>
      </c>
      <c r="G39" s="108" t="s">
        <v>234</v>
      </c>
      <c r="H39" s="107"/>
      <c r="I39" s="164"/>
    </row>
    <row r="40" spans="1:9">
      <c r="A40" s="69">
        <v>1</v>
      </c>
      <c r="B40" s="69" t="s">
        <v>453</v>
      </c>
      <c r="C40" s="62" t="s">
        <v>456</v>
      </c>
      <c r="D40" s="69" t="s">
        <v>1041</v>
      </c>
      <c r="E40" s="92">
        <v>20000</v>
      </c>
      <c r="F40" s="92">
        <v>20000</v>
      </c>
      <c r="G40" s="92">
        <v>20000</v>
      </c>
      <c r="H40" s="62" t="s">
        <v>565</v>
      </c>
      <c r="I40" s="69" t="s">
        <v>643</v>
      </c>
    </row>
    <row r="41" spans="1:9">
      <c r="A41" s="69"/>
      <c r="B41" s="69" t="s">
        <v>454</v>
      </c>
      <c r="C41" s="62" t="s">
        <v>457</v>
      </c>
      <c r="D41" s="69" t="s">
        <v>458</v>
      </c>
      <c r="E41" s="93"/>
      <c r="F41" s="143"/>
      <c r="G41" s="69"/>
      <c r="H41" s="62" t="s">
        <v>566</v>
      </c>
      <c r="I41" s="69"/>
    </row>
    <row r="42" spans="1:9">
      <c r="A42" s="73"/>
      <c r="B42" s="73" t="s">
        <v>455</v>
      </c>
      <c r="C42" s="94"/>
      <c r="D42" s="73"/>
      <c r="E42" s="144"/>
      <c r="F42" s="141"/>
      <c r="G42" s="73"/>
      <c r="H42" s="94"/>
      <c r="I42" s="73"/>
    </row>
    <row r="43" spans="1:9">
      <c r="A43" s="69">
        <v>2</v>
      </c>
      <c r="B43" s="69" t="s">
        <v>757</v>
      </c>
      <c r="C43" s="69" t="s">
        <v>238</v>
      </c>
      <c r="D43" s="75" t="s">
        <v>239</v>
      </c>
      <c r="E43" s="92">
        <v>20000</v>
      </c>
      <c r="F43" s="92">
        <v>20000</v>
      </c>
      <c r="G43" s="92">
        <v>20000</v>
      </c>
      <c r="H43" s="69" t="s">
        <v>1037</v>
      </c>
      <c r="I43" s="69" t="s">
        <v>643</v>
      </c>
    </row>
    <row r="44" spans="1:9">
      <c r="A44" s="69"/>
      <c r="B44" s="69"/>
      <c r="C44" s="69" t="s">
        <v>240</v>
      </c>
      <c r="D44" s="75" t="s">
        <v>241</v>
      </c>
      <c r="E44" s="92"/>
      <c r="F44" s="92"/>
      <c r="G44" s="69"/>
      <c r="H44" s="69" t="s">
        <v>1038</v>
      </c>
      <c r="I44" s="69"/>
    </row>
    <row r="45" spans="1:9" s="94" customFormat="1">
      <c r="A45" s="73"/>
      <c r="B45" s="73"/>
      <c r="C45" s="73" t="s">
        <v>242</v>
      </c>
      <c r="D45" s="73"/>
      <c r="E45" s="131"/>
      <c r="F45" s="131"/>
      <c r="G45" s="73"/>
      <c r="H45" s="73" t="s">
        <v>1039</v>
      </c>
      <c r="I45" s="73"/>
    </row>
    <row r="46" spans="1:9" s="182" customFormat="1">
      <c r="A46" s="181"/>
      <c r="B46" s="181"/>
      <c r="C46" s="181"/>
      <c r="D46" s="223" t="s">
        <v>237</v>
      </c>
      <c r="E46" s="224">
        <f>SUM(E40:E45)</f>
        <v>40000</v>
      </c>
      <c r="F46" s="224">
        <f>SUM(F40:F45)</f>
        <v>40000</v>
      </c>
      <c r="G46" s="224">
        <f>SUM(G40:G45)</f>
        <v>40000</v>
      </c>
      <c r="H46" s="181"/>
      <c r="I46" s="181"/>
    </row>
    <row r="47" spans="1:9" s="182" customFormat="1">
      <c r="D47" s="225"/>
      <c r="E47" s="226"/>
      <c r="F47" s="226"/>
      <c r="G47" s="226"/>
    </row>
    <row r="48" spans="1:9">
      <c r="A48" s="64" t="s">
        <v>1033</v>
      </c>
      <c r="B48" s="64"/>
      <c r="C48" s="64"/>
      <c r="D48" s="64"/>
      <c r="E48" s="64"/>
      <c r="F48" s="64"/>
      <c r="G48" s="64"/>
      <c r="H48" s="64"/>
      <c r="I48" s="64"/>
    </row>
    <row r="49" spans="1:9" s="206" customFormat="1">
      <c r="A49" s="62" t="s">
        <v>1042</v>
      </c>
      <c r="B49" s="97"/>
      <c r="C49" s="97"/>
      <c r="D49" s="97"/>
      <c r="E49" s="97"/>
      <c r="F49" s="97"/>
      <c r="G49" s="97"/>
      <c r="H49" s="97"/>
      <c r="I49" s="97"/>
    </row>
    <row r="50" spans="1:9">
      <c r="A50" s="98" t="s">
        <v>404</v>
      </c>
      <c r="B50" s="98" t="s">
        <v>405</v>
      </c>
      <c r="C50" s="98" t="s">
        <v>406</v>
      </c>
      <c r="D50" s="99" t="s">
        <v>407</v>
      </c>
      <c r="E50" s="335" t="s">
        <v>231</v>
      </c>
      <c r="F50" s="335"/>
      <c r="G50" s="335"/>
      <c r="H50" s="99" t="s">
        <v>409</v>
      </c>
      <c r="I50" s="103" t="s">
        <v>412</v>
      </c>
    </row>
    <row r="51" spans="1:9">
      <c r="A51" s="101"/>
      <c r="B51" s="101"/>
      <c r="C51" s="101"/>
      <c r="D51" s="102" t="s">
        <v>421</v>
      </c>
      <c r="E51" s="103">
        <v>2556</v>
      </c>
      <c r="F51" s="99">
        <v>2557</v>
      </c>
      <c r="G51" s="98">
        <v>2558</v>
      </c>
      <c r="H51" s="102" t="s">
        <v>410</v>
      </c>
      <c r="I51" s="163" t="s">
        <v>411</v>
      </c>
    </row>
    <row r="52" spans="1:9">
      <c r="A52" s="106"/>
      <c r="B52" s="106"/>
      <c r="C52" s="106"/>
      <c r="D52" s="107"/>
      <c r="E52" s="108" t="s">
        <v>234</v>
      </c>
      <c r="F52" s="108" t="s">
        <v>234</v>
      </c>
      <c r="G52" s="108" t="s">
        <v>234</v>
      </c>
      <c r="H52" s="107"/>
      <c r="I52" s="164"/>
    </row>
    <row r="53" spans="1:9">
      <c r="A53" s="69">
        <v>1</v>
      </c>
      <c r="B53" s="69" t="s">
        <v>206</v>
      </c>
      <c r="C53" s="90" t="s">
        <v>490</v>
      </c>
      <c r="D53" s="69" t="s">
        <v>554</v>
      </c>
      <c r="E53" s="92">
        <v>100000</v>
      </c>
      <c r="F53" s="92">
        <v>100000</v>
      </c>
      <c r="G53" s="92">
        <v>100000</v>
      </c>
      <c r="H53" s="90" t="s">
        <v>555</v>
      </c>
      <c r="I53" s="69" t="s">
        <v>643</v>
      </c>
    </row>
    <row r="54" spans="1:9">
      <c r="A54" s="69"/>
      <c r="B54" s="69" t="s">
        <v>1040</v>
      </c>
      <c r="C54" s="69" t="s">
        <v>491</v>
      </c>
      <c r="D54" s="90" t="s">
        <v>642</v>
      </c>
      <c r="E54" s="92"/>
      <c r="F54" s="148"/>
      <c r="G54" s="92"/>
      <c r="H54" s="90"/>
      <c r="I54" s="69"/>
    </row>
    <row r="55" spans="1:9">
      <c r="A55" s="73"/>
      <c r="B55" s="94"/>
      <c r="C55" s="73"/>
      <c r="D55" s="94"/>
      <c r="E55" s="144"/>
      <c r="F55" s="222"/>
      <c r="G55" s="73"/>
      <c r="H55" s="94"/>
      <c r="I55" s="73"/>
    </row>
    <row r="56" spans="1:9">
      <c r="A56" s="69">
        <v>2</v>
      </c>
      <c r="B56" s="69" t="s">
        <v>656</v>
      </c>
      <c r="C56" s="90" t="s">
        <v>658</v>
      </c>
      <c r="D56" s="93" t="s">
        <v>660</v>
      </c>
      <c r="E56" s="92">
        <v>25000</v>
      </c>
      <c r="F56" s="92">
        <v>25000</v>
      </c>
      <c r="G56" s="92">
        <v>25000</v>
      </c>
      <c r="H56" s="90" t="s">
        <v>659</v>
      </c>
      <c r="I56" s="69" t="s">
        <v>643</v>
      </c>
    </row>
    <row r="57" spans="1:9">
      <c r="A57" s="69"/>
      <c r="B57" s="69" t="s">
        <v>657</v>
      </c>
      <c r="C57" s="90"/>
      <c r="D57" s="93"/>
      <c r="E57" s="92"/>
      <c r="F57" s="134"/>
      <c r="G57" s="92"/>
      <c r="H57" s="90" t="s">
        <v>830</v>
      </c>
      <c r="I57" s="69"/>
    </row>
    <row r="58" spans="1:9" s="94" customFormat="1">
      <c r="A58" s="73"/>
      <c r="B58" s="73"/>
      <c r="D58" s="73"/>
      <c r="E58" s="144"/>
      <c r="F58" s="141"/>
      <c r="G58" s="73"/>
      <c r="I58" s="73"/>
    </row>
    <row r="59" spans="1:9" s="182" customFormat="1">
      <c r="A59" s="181"/>
      <c r="B59" s="181"/>
      <c r="C59" s="181"/>
      <c r="D59" s="223" t="s">
        <v>237</v>
      </c>
      <c r="E59" s="224">
        <f>SUM(E53:E58)</f>
        <v>125000</v>
      </c>
      <c r="F59" s="224">
        <f>SUM(F53:F58)</f>
        <v>125000</v>
      </c>
      <c r="G59" s="224">
        <f>SUM(G53:G58)</f>
        <v>125000</v>
      </c>
      <c r="H59" s="181"/>
      <c r="I59" s="181"/>
    </row>
    <row r="60" spans="1:9">
      <c r="A60" s="220"/>
      <c r="B60" s="173"/>
      <c r="C60" s="220"/>
      <c r="D60" s="220"/>
      <c r="E60" s="220"/>
      <c r="F60" s="220"/>
      <c r="G60" s="220"/>
      <c r="H60" s="220"/>
      <c r="I60" s="220"/>
    </row>
  </sheetData>
  <mergeCells count="11">
    <mergeCell ref="A1:I1"/>
    <mergeCell ref="A31:I31"/>
    <mergeCell ref="E37:G37"/>
    <mergeCell ref="E50:G50"/>
    <mergeCell ref="A34:I34"/>
    <mergeCell ref="A2:I2"/>
    <mergeCell ref="A3:I3"/>
    <mergeCell ref="A4:I4"/>
    <mergeCell ref="E7:G7"/>
    <mergeCell ref="A32:I32"/>
    <mergeCell ref="A33:I33"/>
  </mergeCells>
  <phoneticPr fontId="2" type="noConversion"/>
  <pageMargins left="0.35433070866141736" right="0.15748031496062992" top="0.19685039370078741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5"/>
  <sheetViews>
    <sheetView workbookViewId="0">
      <selection activeCell="H22" sqref="H22"/>
    </sheetView>
  </sheetViews>
  <sheetFormatPr defaultRowHeight="18.75"/>
  <cols>
    <col min="1" max="1" width="6.7109375" style="62" customWidth="1"/>
    <col min="2" max="2" width="26.7109375" style="62" customWidth="1"/>
    <col min="3" max="3" width="30.85546875" style="62" customWidth="1"/>
    <col min="4" max="4" width="26.5703125" style="62" customWidth="1"/>
    <col min="5" max="6" width="9.140625" style="62"/>
    <col min="7" max="7" width="11.42578125" style="62" customWidth="1"/>
    <col min="8" max="8" width="27.42578125" style="62" customWidth="1"/>
    <col min="9" max="9" width="14.140625" style="62" customWidth="1"/>
    <col min="10" max="16384" width="9.140625" style="62"/>
  </cols>
  <sheetData>
    <row r="1" spans="1:9">
      <c r="A1" s="333">
        <v>44</v>
      </c>
      <c r="B1" s="333"/>
      <c r="C1" s="333"/>
      <c r="D1" s="333"/>
      <c r="E1" s="333"/>
      <c r="F1" s="333"/>
      <c r="G1" s="333"/>
      <c r="H1" s="333"/>
      <c r="I1" s="333"/>
    </row>
    <row r="2" spans="1:9">
      <c r="A2" s="333" t="s">
        <v>232</v>
      </c>
      <c r="B2" s="333"/>
      <c r="C2" s="333"/>
      <c r="D2" s="333"/>
      <c r="E2" s="333"/>
      <c r="F2" s="333"/>
      <c r="G2" s="333"/>
      <c r="H2" s="333"/>
      <c r="I2" s="333"/>
    </row>
    <row r="3" spans="1:9">
      <c r="A3" s="333" t="s">
        <v>943</v>
      </c>
      <c r="B3" s="333"/>
      <c r="C3" s="333"/>
      <c r="D3" s="333"/>
      <c r="E3" s="333"/>
      <c r="F3" s="333"/>
      <c r="G3" s="333"/>
      <c r="H3" s="333"/>
      <c r="I3" s="333"/>
    </row>
    <row r="4" spans="1:9">
      <c r="A4" s="333" t="s">
        <v>233</v>
      </c>
      <c r="B4" s="333"/>
      <c r="C4" s="333"/>
      <c r="D4" s="333"/>
      <c r="E4" s="333"/>
      <c r="F4" s="333"/>
      <c r="G4" s="333"/>
      <c r="H4" s="333"/>
      <c r="I4" s="333"/>
    </row>
    <row r="5" spans="1:9" s="64" customFormat="1">
      <c r="A5" s="64" t="s">
        <v>924</v>
      </c>
    </row>
    <row r="6" spans="1:9">
      <c r="A6" s="62" t="s">
        <v>1046</v>
      </c>
      <c r="B6" s="97"/>
      <c r="C6" s="97"/>
      <c r="D6" s="97"/>
      <c r="E6" s="97"/>
      <c r="F6" s="97"/>
      <c r="G6" s="97"/>
      <c r="H6" s="97"/>
      <c r="I6" s="97"/>
    </row>
    <row r="7" spans="1:9" s="206" customFormat="1">
      <c r="A7" s="98" t="s">
        <v>404</v>
      </c>
      <c r="B7" s="98" t="s">
        <v>405</v>
      </c>
      <c r="C7" s="98" t="s">
        <v>406</v>
      </c>
      <c r="D7" s="99" t="s">
        <v>407</v>
      </c>
      <c r="E7" s="335" t="s">
        <v>231</v>
      </c>
      <c r="F7" s="335"/>
      <c r="G7" s="335"/>
      <c r="H7" s="99" t="s">
        <v>409</v>
      </c>
      <c r="I7" s="103" t="s">
        <v>412</v>
      </c>
    </row>
    <row r="8" spans="1:9" s="206" customFormat="1">
      <c r="A8" s="101"/>
      <c r="B8" s="101"/>
      <c r="C8" s="101"/>
      <c r="D8" s="102" t="s">
        <v>421</v>
      </c>
      <c r="E8" s="103">
        <v>2556</v>
      </c>
      <c r="F8" s="99">
        <v>2557</v>
      </c>
      <c r="G8" s="98">
        <v>2558</v>
      </c>
      <c r="H8" s="102" t="s">
        <v>410</v>
      </c>
      <c r="I8" s="163" t="s">
        <v>411</v>
      </c>
    </row>
    <row r="9" spans="1:9" s="206" customFormat="1">
      <c r="A9" s="106"/>
      <c r="B9" s="106"/>
      <c r="C9" s="106"/>
      <c r="D9" s="107"/>
      <c r="E9" s="108" t="s">
        <v>234</v>
      </c>
      <c r="F9" s="108" t="s">
        <v>234</v>
      </c>
      <c r="G9" s="108" t="s">
        <v>234</v>
      </c>
      <c r="H9" s="107"/>
      <c r="I9" s="164"/>
    </row>
    <row r="10" spans="1:9" s="90" customFormat="1">
      <c r="A10" s="69">
        <v>1</v>
      </c>
      <c r="B10" s="66" t="s">
        <v>424</v>
      </c>
      <c r="C10" s="69" t="s">
        <v>650</v>
      </c>
      <c r="D10" s="90" t="s">
        <v>520</v>
      </c>
      <c r="E10" s="110" t="s">
        <v>235</v>
      </c>
      <c r="F10" s="110" t="s">
        <v>235</v>
      </c>
      <c r="G10" s="92">
        <v>20000</v>
      </c>
      <c r="H10" s="69" t="s">
        <v>517</v>
      </c>
      <c r="I10" s="69" t="s">
        <v>643</v>
      </c>
    </row>
    <row r="11" spans="1:9" s="90" customFormat="1">
      <c r="A11" s="69"/>
      <c r="B11" s="69" t="s">
        <v>649</v>
      </c>
      <c r="C11" s="69" t="s">
        <v>670</v>
      </c>
      <c r="D11" s="69" t="s">
        <v>853</v>
      </c>
      <c r="E11" s="69"/>
      <c r="F11" s="69"/>
      <c r="G11" s="69"/>
      <c r="H11" s="69" t="s">
        <v>519</v>
      </c>
      <c r="I11" s="69"/>
    </row>
    <row r="12" spans="1:9">
      <c r="A12" s="73"/>
      <c r="B12" s="147"/>
      <c r="C12" s="73"/>
      <c r="D12" s="94"/>
      <c r="E12" s="130"/>
      <c r="F12" s="144"/>
      <c r="G12" s="130"/>
      <c r="H12" s="73" t="s">
        <v>518</v>
      </c>
      <c r="I12" s="73"/>
    </row>
    <row r="13" spans="1:9">
      <c r="A13" s="69">
        <v>2</v>
      </c>
      <c r="B13" s="66" t="s">
        <v>522</v>
      </c>
      <c r="C13" s="69" t="s">
        <v>439</v>
      </c>
      <c r="D13" s="90" t="s">
        <v>443</v>
      </c>
      <c r="E13" s="110" t="s">
        <v>288</v>
      </c>
      <c r="F13" s="110" t="s">
        <v>288</v>
      </c>
      <c r="G13" s="92">
        <v>30000</v>
      </c>
      <c r="H13" s="69" t="s">
        <v>521</v>
      </c>
      <c r="I13" s="69" t="s">
        <v>643</v>
      </c>
    </row>
    <row r="14" spans="1:9">
      <c r="A14" s="69"/>
      <c r="B14" s="66"/>
      <c r="C14" s="69" t="s">
        <v>440</v>
      </c>
      <c r="D14" s="90" t="s">
        <v>444</v>
      </c>
      <c r="E14" s="92"/>
      <c r="F14" s="92"/>
      <c r="G14" s="69"/>
      <c r="H14" s="69" t="s">
        <v>467</v>
      </c>
      <c r="I14" s="69"/>
    </row>
    <row r="15" spans="1:9" s="94" customFormat="1">
      <c r="A15" s="73"/>
      <c r="B15" s="147"/>
      <c r="C15" s="73"/>
      <c r="E15" s="131"/>
      <c r="F15" s="131"/>
      <c r="G15" s="73"/>
      <c r="H15" s="73"/>
      <c r="I15" s="73"/>
    </row>
    <row r="16" spans="1:9">
      <c r="A16" s="126">
        <v>3</v>
      </c>
      <c r="B16" s="126" t="s">
        <v>523</v>
      </c>
      <c r="C16" s="126" t="s">
        <v>1044</v>
      </c>
      <c r="D16" s="126" t="s">
        <v>274</v>
      </c>
      <c r="E16" s="128" t="s">
        <v>236</v>
      </c>
      <c r="F16" s="128" t="s">
        <v>236</v>
      </c>
      <c r="G16" s="178">
        <v>100000</v>
      </c>
      <c r="H16" s="165" t="s">
        <v>275</v>
      </c>
      <c r="I16" s="126" t="s">
        <v>643</v>
      </c>
    </row>
    <row r="17" spans="1:9">
      <c r="A17" s="69"/>
      <c r="B17" s="69"/>
      <c r="C17" s="69" t="s">
        <v>1043</v>
      </c>
      <c r="D17" s="69"/>
      <c r="E17" s="93"/>
      <c r="F17" s="93"/>
      <c r="G17" s="69"/>
      <c r="H17" s="229" t="s">
        <v>276</v>
      </c>
      <c r="I17" s="69"/>
    </row>
    <row r="18" spans="1:9" ht="22.5" customHeight="1">
      <c r="A18" s="73"/>
      <c r="B18" s="73"/>
      <c r="C18" s="73"/>
      <c r="D18" s="73"/>
      <c r="E18" s="144"/>
      <c r="F18" s="144"/>
      <c r="G18" s="73"/>
      <c r="H18" s="73"/>
      <c r="I18" s="73"/>
    </row>
    <row r="19" spans="1:9">
      <c r="A19" s="69">
        <v>4</v>
      </c>
      <c r="B19" s="69" t="s">
        <v>392</v>
      </c>
      <c r="C19" s="69" t="s">
        <v>393</v>
      </c>
      <c r="D19" s="126" t="s">
        <v>274</v>
      </c>
      <c r="E19" s="93" t="s">
        <v>235</v>
      </c>
      <c r="F19" s="93" t="s">
        <v>235</v>
      </c>
      <c r="G19" s="92">
        <v>100000</v>
      </c>
      <c r="H19" s="69" t="s">
        <v>395</v>
      </c>
      <c r="I19" s="69" t="s">
        <v>643</v>
      </c>
    </row>
    <row r="20" spans="1:9">
      <c r="A20" s="69"/>
      <c r="B20" s="69" t="s">
        <v>835</v>
      </c>
      <c r="C20" s="69" t="s">
        <v>394</v>
      </c>
      <c r="D20" s="69"/>
      <c r="E20" s="69"/>
      <c r="F20" s="69"/>
      <c r="G20" s="69"/>
      <c r="H20" s="69" t="s">
        <v>394</v>
      </c>
      <c r="I20" s="69"/>
    </row>
    <row r="21" spans="1:9">
      <c r="A21" s="147"/>
      <c r="B21" s="147"/>
      <c r="C21" s="147"/>
      <c r="D21" s="147"/>
      <c r="E21" s="73"/>
      <c r="F21" s="73"/>
      <c r="G21" s="73"/>
      <c r="H21" s="73"/>
      <c r="I21" s="73"/>
    </row>
    <row r="22" spans="1:9" s="230" customFormat="1">
      <c r="A22" s="227"/>
      <c r="B22" s="227"/>
      <c r="C22" s="227"/>
      <c r="D22" s="179" t="s">
        <v>237</v>
      </c>
      <c r="E22" s="218">
        <f>SUM(E19:E21)</f>
        <v>0</v>
      </c>
      <c r="F22" s="218">
        <f>SUM(F19:F21)</f>
        <v>0</v>
      </c>
      <c r="G22" s="228">
        <f>SUM(G10:G21)</f>
        <v>250000</v>
      </c>
      <c r="H22" s="227"/>
      <c r="I22" s="227"/>
    </row>
    <row r="34" spans="1:9">
      <c r="A34" s="333">
        <v>45</v>
      </c>
      <c r="B34" s="333"/>
      <c r="C34" s="333"/>
      <c r="D34" s="333"/>
      <c r="E34" s="333"/>
      <c r="F34" s="333"/>
      <c r="G34" s="333"/>
      <c r="H34" s="333"/>
      <c r="I34" s="333"/>
    </row>
    <row r="35" spans="1:9">
      <c r="A35" s="333" t="s">
        <v>232</v>
      </c>
      <c r="B35" s="333"/>
      <c r="C35" s="333"/>
      <c r="D35" s="333"/>
      <c r="E35" s="333"/>
      <c r="F35" s="333"/>
      <c r="G35" s="333"/>
      <c r="H35" s="333"/>
      <c r="I35" s="333"/>
    </row>
    <row r="36" spans="1:9">
      <c r="A36" s="333" t="s">
        <v>943</v>
      </c>
      <c r="B36" s="333"/>
      <c r="C36" s="333"/>
      <c r="D36" s="333"/>
      <c r="E36" s="333"/>
      <c r="F36" s="333"/>
      <c r="G36" s="333"/>
      <c r="H36" s="333"/>
      <c r="I36" s="333"/>
    </row>
    <row r="37" spans="1:9">
      <c r="A37" s="333" t="s">
        <v>233</v>
      </c>
      <c r="B37" s="333"/>
      <c r="C37" s="333"/>
      <c r="D37" s="333"/>
      <c r="E37" s="333"/>
      <c r="F37" s="333"/>
      <c r="G37" s="333"/>
      <c r="H37" s="333"/>
      <c r="I37" s="333"/>
    </row>
    <row r="38" spans="1:9">
      <c r="A38" s="64" t="s">
        <v>924</v>
      </c>
      <c r="B38" s="64"/>
      <c r="C38" s="64"/>
      <c r="D38" s="64"/>
      <c r="E38" s="64"/>
      <c r="F38" s="64"/>
      <c r="G38" s="64"/>
      <c r="H38" s="64"/>
      <c r="I38" s="64"/>
    </row>
    <row r="39" spans="1:9">
      <c r="A39" s="62" t="s">
        <v>1045</v>
      </c>
      <c r="B39" s="97"/>
      <c r="C39" s="97"/>
      <c r="D39" s="97"/>
      <c r="E39" s="97"/>
      <c r="F39" s="97"/>
      <c r="G39" s="97"/>
      <c r="H39" s="97"/>
      <c r="I39" s="97"/>
    </row>
    <row r="40" spans="1:9">
      <c r="A40" s="98" t="s">
        <v>404</v>
      </c>
      <c r="B40" s="98" t="s">
        <v>405</v>
      </c>
      <c r="C40" s="98" t="s">
        <v>406</v>
      </c>
      <c r="D40" s="99" t="s">
        <v>407</v>
      </c>
      <c r="E40" s="335" t="s">
        <v>231</v>
      </c>
      <c r="F40" s="335"/>
      <c r="G40" s="335"/>
      <c r="H40" s="99" t="s">
        <v>409</v>
      </c>
      <c r="I40" s="103" t="s">
        <v>412</v>
      </c>
    </row>
    <row r="41" spans="1:9">
      <c r="A41" s="101"/>
      <c r="B41" s="101"/>
      <c r="C41" s="101"/>
      <c r="D41" s="102" t="s">
        <v>421</v>
      </c>
      <c r="E41" s="103">
        <v>2556</v>
      </c>
      <c r="F41" s="99">
        <v>2557</v>
      </c>
      <c r="G41" s="98">
        <v>2558</v>
      </c>
      <c r="H41" s="102" t="s">
        <v>410</v>
      </c>
      <c r="I41" s="163" t="s">
        <v>411</v>
      </c>
    </row>
    <row r="42" spans="1:9">
      <c r="A42" s="106"/>
      <c r="B42" s="106"/>
      <c r="C42" s="106"/>
      <c r="D42" s="107"/>
      <c r="E42" s="108" t="s">
        <v>234</v>
      </c>
      <c r="F42" s="108" t="s">
        <v>234</v>
      </c>
      <c r="G42" s="108" t="s">
        <v>234</v>
      </c>
      <c r="H42" s="107"/>
      <c r="I42" s="164"/>
    </row>
    <row r="43" spans="1:9" s="90" customFormat="1">
      <c r="A43" s="93">
        <v>1</v>
      </c>
      <c r="B43" s="69" t="s">
        <v>524</v>
      </c>
      <c r="C43" s="69" t="s">
        <v>79</v>
      </c>
      <c r="D43" s="93" t="s">
        <v>42</v>
      </c>
      <c r="E43" s="133" t="s">
        <v>288</v>
      </c>
      <c r="F43" s="133" t="s">
        <v>288</v>
      </c>
      <c r="G43" s="134">
        <v>100000</v>
      </c>
      <c r="H43" s="70" t="s">
        <v>43</v>
      </c>
      <c r="I43" s="70" t="s">
        <v>643</v>
      </c>
    </row>
    <row r="44" spans="1:9" s="90" customFormat="1">
      <c r="A44" s="93"/>
      <c r="B44" s="69" t="s">
        <v>77</v>
      </c>
      <c r="C44" s="69" t="s">
        <v>78</v>
      </c>
      <c r="D44" s="93" t="s">
        <v>35</v>
      </c>
      <c r="E44" s="70"/>
      <c r="F44" s="70"/>
      <c r="G44" s="70"/>
      <c r="H44" s="70" t="s">
        <v>46</v>
      </c>
      <c r="I44" s="70"/>
    </row>
    <row r="45" spans="1:9" s="90" customFormat="1">
      <c r="A45" s="93"/>
      <c r="B45" s="69" t="s">
        <v>80</v>
      </c>
      <c r="C45" s="69" t="s">
        <v>50</v>
      </c>
      <c r="D45" s="69"/>
      <c r="E45" s="70"/>
      <c r="F45" s="70"/>
      <c r="G45" s="70"/>
      <c r="H45" s="70" t="s">
        <v>49</v>
      </c>
      <c r="I45" s="70"/>
    </row>
    <row r="46" spans="1:9" s="90" customFormat="1">
      <c r="A46" s="93"/>
      <c r="B46" s="69"/>
      <c r="C46" s="69" t="s">
        <v>40</v>
      </c>
      <c r="D46" s="69"/>
      <c r="E46" s="70"/>
      <c r="F46" s="70"/>
      <c r="G46" s="70"/>
      <c r="H46" s="70" t="s">
        <v>376</v>
      </c>
      <c r="I46" s="70"/>
    </row>
    <row r="47" spans="1:9" s="90" customFormat="1">
      <c r="A47" s="93"/>
      <c r="B47" s="69"/>
      <c r="C47" s="69"/>
      <c r="D47" s="69"/>
      <c r="E47" s="70"/>
      <c r="F47" s="70"/>
      <c r="G47" s="70"/>
      <c r="H47" s="70" t="s">
        <v>81</v>
      </c>
      <c r="I47" s="70"/>
    </row>
    <row r="48" spans="1:9" s="90" customFormat="1">
      <c r="A48" s="144"/>
      <c r="B48" s="73"/>
      <c r="C48" s="73"/>
      <c r="D48" s="73"/>
      <c r="E48" s="118"/>
      <c r="F48" s="118"/>
      <c r="G48" s="118"/>
      <c r="H48" s="118"/>
      <c r="I48" s="118"/>
    </row>
    <row r="49" spans="1:9" s="90" customFormat="1">
      <c r="A49" s="93">
        <v>2</v>
      </c>
      <c r="B49" s="242" t="s">
        <v>525</v>
      </c>
      <c r="C49" s="69" t="s">
        <v>38</v>
      </c>
      <c r="D49" s="93" t="s">
        <v>42</v>
      </c>
      <c r="E49" s="133" t="s">
        <v>288</v>
      </c>
      <c r="F49" s="133" t="s">
        <v>288</v>
      </c>
      <c r="G49" s="134">
        <v>30000</v>
      </c>
      <c r="H49" s="70" t="s">
        <v>43</v>
      </c>
      <c r="I49" s="70" t="s">
        <v>643</v>
      </c>
    </row>
    <row r="50" spans="1:9" s="90" customFormat="1">
      <c r="A50" s="93"/>
      <c r="B50" s="69" t="s">
        <v>303</v>
      </c>
      <c r="C50" s="69" t="s">
        <v>82</v>
      </c>
      <c r="D50" s="93" t="s">
        <v>56</v>
      </c>
      <c r="E50" s="134"/>
      <c r="F50" s="134"/>
      <c r="G50" s="134"/>
      <c r="H50" s="70" t="s">
        <v>46</v>
      </c>
      <c r="I50" s="70"/>
    </row>
    <row r="51" spans="1:9" s="90" customFormat="1">
      <c r="A51" s="93"/>
      <c r="B51" s="69" t="s">
        <v>85</v>
      </c>
      <c r="C51" s="69" t="s">
        <v>83</v>
      </c>
      <c r="D51" s="93" t="s">
        <v>35</v>
      </c>
      <c r="E51" s="134"/>
      <c r="F51" s="134"/>
      <c r="G51" s="134"/>
      <c r="H51" s="70" t="s">
        <v>84</v>
      </c>
      <c r="I51" s="70"/>
    </row>
    <row r="52" spans="1:9" s="90" customFormat="1">
      <c r="A52" s="144"/>
      <c r="B52" s="94"/>
      <c r="C52" s="73" t="s">
        <v>86</v>
      </c>
      <c r="D52" s="73"/>
      <c r="E52" s="118"/>
      <c r="F52" s="118"/>
      <c r="G52" s="118"/>
      <c r="H52" s="118" t="s">
        <v>87</v>
      </c>
      <c r="I52" s="118"/>
    </row>
    <row r="53" spans="1:9" s="90" customFormat="1">
      <c r="A53" s="93">
        <v>3</v>
      </c>
      <c r="B53" s="69" t="s">
        <v>526</v>
      </c>
      <c r="C53" s="69" t="s">
        <v>88</v>
      </c>
      <c r="D53" s="93" t="s">
        <v>42</v>
      </c>
      <c r="E53" s="133" t="s">
        <v>288</v>
      </c>
      <c r="F53" s="133" t="s">
        <v>288</v>
      </c>
      <c r="G53" s="134">
        <v>30000</v>
      </c>
      <c r="H53" s="70" t="s">
        <v>84</v>
      </c>
      <c r="I53" s="70" t="s">
        <v>643</v>
      </c>
    </row>
    <row r="54" spans="1:9" s="90" customFormat="1">
      <c r="A54" s="93"/>
      <c r="B54" s="75" t="s">
        <v>377</v>
      </c>
      <c r="C54" s="69" t="s">
        <v>89</v>
      </c>
      <c r="D54" s="93" t="s">
        <v>56</v>
      </c>
      <c r="E54" s="134"/>
      <c r="F54" s="134"/>
      <c r="G54" s="134"/>
      <c r="H54" s="70" t="s">
        <v>49</v>
      </c>
      <c r="I54" s="70"/>
    </row>
    <row r="55" spans="1:9" s="90" customFormat="1">
      <c r="A55" s="93"/>
      <c r="B55" s="69"/>
      <c r="C55" s="69" t="s">
        <v>90</v>
      </c>
      <c r="D55" s="93" t="s">
        <v>35</v>
      </c>
      <c r="E55" s="134"/>
      <c r="F55" s="134"/>
      <c r="G55" s="134"/>
      <c r="H55" s="70" t="s">
        <v>91</v>
      </c>
      <c r="I55" s="70"/>
    </row>
    <row r="56" spans="1:9" s="90" customFormat="1">
      <c r="A56" s="144"/>
      <c r="B56" s="147"/>
      <c r="C56" s="73" t="s">
        <v>31</v>
      </c>
      <c r="D56" s="141"/>
      <c r="E56" s="160"/>
      <c r="F56" s="160"/>
      <c r="G56" s="160"/>
      <c r="H56" s="118"/>
      <c r="I56" s="118"/>
    </row>
    <row r="57" spans="1:9" s="90" customFormat="1">
      <c r="A57" s="93">
        <v>4</v>
      </c>
      <c r="B57" s="66" t="s">
        <v>714</v>
      </c>
      <c r="C57" s="69" t="s">
        <v>715</v>
      </c>
      <c r="D57" s="143" t="s">
        <v>380</v>
      </c>
      <c r="E57" s="133" t="s">
        <v>288</v>
      </c>
      <c r="F57" s="133" t="s">
        <v>288</v>
      </c>
      <c r="G57" s="134">
        <v>150000</v>
      </c>
      <c r="H57" s="69" t="s">
        <v>715</v>
      </c>
      <c r="I57" s="70" t="s">
        <v>643</v>
      </c>
    </row>
    <row r="58" spans="1:9" s="90" customFormat="1">
      <c r="A58" s="93"/>
      <c r="B58" s="66" t="s">
        <v>378</v>
      </c>
      <c r="C58" s="69" t="s">
        <v>716</v>
      </c>
      <c r="D58" s="143"/>
      <c r="E58" s="134"/>
      <c r="F58" s="134"/>
      <c r="G58" s="134"/>
      <c r="H58" s="69" t="s">
        <v>716</v>
      </c>
      <c r="I58" s="70"/>
    </row>
    <row r="59" spans="1:9" s="90" customFormat="1">
      <c r="A59" s="93"/>
      <c r="B59" s="66" t="s">
        <v>379</v>
      </c>
      <c r="C59" s="69"/>
      <c r="D59" s="143"/>
      <c r="E59" s="134"/>
      <c r="F59" s="134"/>
      <c r="G59" s="134"/>
      <c r="H59" s="70"/>
      <c r="I59" s="70"/>
    </row>
    <row r="60" spans="1:9" s="90" customFormat="1">
      <c r="A60" s="144"/>
      <c r="B60" s="147"/>
      <c r="C60" s="73"/>
      <c r="D60" s="141"/>
      <c r="E60" s="199"/>
      <c r="F60" s="160"/>
      <c r="G60" s="199"/>
      <c r="H60" s="118"/>
      <c r="I60" s="118"/>
    </row>
    <row r="61" spans="1:9" s="90" customFormat="1">
      <c r="A61" s="235">
        <v>5</v>
      </c>
      <c r="B61" s="126" t="s">
        <v>30</v>
      </c>
      <c r="C61" s="126" t="s">
        <v>31</v>
      </c>
      <c r="D61" s="235" t="s">
        <v>260</v>
      </c>
      <c r="E61" s="128" t="s">
        <v>288</v>
      </c>
      <c r="F61" s="128" t="s">
        <v>288</v>
      </c>
      <c r="G61" s="236">
        <v>30000</v>
      </c>
      <c r="H61" s="237" t="s">
        <v>32</v>
      </c>
      <c r="I61" s="237" t="s">
        <v>643</v>
      </c>
    </row>
    <row r="62" spans="1:9" s="90" customFormat="1">
      <c r="A62" s="93"/>
      <c r="B62" s="69" t="s">
        <v>33</v>
      </c>
      <c r="C62" s="69" t="s">
        <v>34</v>
      </c>
      <c r="D62" s="93" t="s">
        <v>35</v>
      </c>
      <c r="E62" s="69"/>
      <c r="F62" s="69"/>
      <c r="G62" s="70"/>
      <c r="H62" s="70" t="s">
        <v>36</v>
      </c>
      <c r="I62" s="72"/>
    </row>
    <row r="63" spans="1:9" s="90" customFormat="1">
      <c r="A63" s="93"/>
      <c r="B63" s="69"/>
      <c r="C63" s="69" t="s">
        <v>37</v>
      </c>
      <c r="D63" s="69"/>
      <c r="E63" s="69"/>
      <c r="F63" s="69"/>
      <c r="G63" s="70"/>
      <c r="H63" s="70" t="s">
        <v>261</v>
      </c>
      <c r="I63" s="72"/>
    </row>
    <row r="64" spans="1:9" s="90" customFormat="1">
      <c r="A64" s="93"/>
      <c r="B64" s="69"/>
      <c r="C64" s="69" t="s">
        <v>38</v>
      </c>
      <c r="D64" s="69"/>
      <c r="E64" s="69"/>
      <c r="F64" s="69"/>
      <c r="G64" s="70"/>
      <c r="H64" s="70" t="s">
        <v>39</v>
      </c>
      <c r="I64" s="72"/>
    </row>
    <row r="65" spans="1:9" s="94" customFormat="1">
      <c r="A65" s="144"/>
      <c r="B65" s="73"/>
      <c r="C65" s="73"/>
      <c r="D65" s="73"/>
      <c r="E65" s="73"/>
      <c r="F65" s="73"/>
      <c r="G65" s="118"/>
      <c r="H65" s="118"/>
      <c r="I65" s="118"/>
    </row>
    <row r="66" spans="1:9" s="230" customFormat="1">
      <c r="A66" s="170"/>
      <c r="B66" s="231"/>
      <c r="C66" s="232"/>
      <c r="D66" s="233" t="s">
        <v>237</v>
      </c>
      <c r="E66" s="228">
        <f>SUM(E43:E65)</f>
        <v>0</v>
      </c>
      <c r="F66" s="228">
        <f>SUM(F43:F65)</f>
        <v>0</v>
      </c>
      <c r="G66" s="228">
        <f>SUM(G43:G65)</f>
        <v>340000</v>
      </c>
      <c r="H66" s="234"/>
      <c r="I66" s="234"/>
    </row>
    <row r="67" spans="1:9" s="219" customFormat="1">
      <c r="A67" s="333">
        <v>46</v>
      </c>
      <c r="B67" s="333"/>
      <c r="C67" s="333"/>
      <c r="D67" s="333"/>
      <c r="E67" s="333"/>
      <c r="F67" s="333"/>
      <c r="G67" s="333"/>
      <c r="H67" s="333"/>
      <c r="I67" s="333"/>
    </row>
    <row r="68" spans="1:9" s="219" customFormat="1">
      <c r="A68" s="333" t="s">
        <v>232</v>
      </c>
      <c r="B68" s="333"/>
      <c r="C68" s="333"/>
      <c r="D68" s="333"/>
      <c r="E68" s="333"/>
      <c r="F68" s="333"/>
      <c r="G68" s="333"/>
      <c r="H68" s="333"/>
      <c r="I68" s="333"/>
    </row>
    <row r="69" spans="1:9" s="219" customFormat="1">
      <c r="A69" s="333" t="s">
        <v>943</v>
      </c>
      <c r="B69" s="333"/>
      <c r="C69" s="333"/>
      <c r="D69" s="333"/>
      <c r="E69" s="333"/>
      <c r="F69" s="333"/>
      <c r="G69" s="333"/>
      <c r="H69" s="333"/>
      <c r="I69" s="333"/>
    </row>
    <row r="70" spans="1:9" s="219" customFormat="1">
      <c r="A70" s="333" t="s">
        <v>233</v>
      </c>
      <c r="B70" s="333"/>
      <c r="C70" s="333"/>
      <c r="D70" s="333"/>
      <c r="E70" s="333"/>
      <c r="F70" s="333"/>
      <c r="G70" s="333"/>
      <c r="H70" s="333"/>
      <c r="I70" s="333"/>
    </row>
    <row r="71" spans="1:9" s="219" customFormat="1">
      <c r="A71" s="64" t="s">
        <v>924</v>
      </c>
      <c r="B71" s="64"/>
      <c r="C71" s="64"/>
      <c r="D71" s="64"/>
      <c r="E71" s="64"/>
      <c r="F71" s="64"/>
      <c r="G71" s="64"/>
      <c r="H71" s="64"/>
      <c r="I71" s="64"/>
    </row>
    <row r="72" spans="1:9" s="219" customFormat="1">
      <c r="A72" s="62" t="s">
        <v>1045</v>
      </c>
      <c r="B72" s="97"/>
      <c r="C72" s="97"/>
      <c r="D72" s="97"/>
      <c r="E72" s="97"/>
      <c r="F72" s="97"/>
      <c r="G72" s="97"/>
      <c r="H72" s="97"/>
      <c r="I72" s="97"/>
    </row>
    <row r="73" spans="1:9" s="219" customFormat="1">
      <c r="A73" s="98" t="s">
        <v>404</v>
      </c>
      <c r="B73" s="98" t="s">
        <v>405</v>
      </c>
      <c r="C73" s="98" t="s">
        <v>406</v>
      </c>
      <c r="D73" s="99" t="s">
        <v>407</v>
      </c>
      <c r="E73" s="335" t="s">
        <v>231</v>
      </c>
      <c r="F73" s="335"/>
      <c r="G73" s="335"/>
      <c r="H73" s="99" t="s">
        <v>409</v>
      </c>
      <c r="I73" s="103" t="s">
        <v>412</v>
      </c>
    </row>
    <row r="74" spans="1:9" s="219" customFormat="1">
      <c r="A74" s="101"/>
      <c r="B74" s="101"/>
      <c r="C74" s="101"/>
      <c r="D74" s="102" t="s">
        <v>421</v>
      </c>
      <c r="E74" s="103">
        <v>2556</v>
      </c>
      <c r="F74" s="99">
        <v>2557</v>
      </c>
      <c r="G74" s="98">
        <v>2558</v>
      </c>
      <c r="H74" s="102" t="s">
        <v>410</v>
      </c>
      <c r="I74" s="163" t="s">
        <v>411</v>
      </c>
    </row>
    <row r="75" spans="1:9" s="219" customFormat="1">
      <c r="A75" s="106"/>
      <c r="B75" s="106"/>
      <c r="C75" s="106"/>
      <c r="D75" s="107"/>
      <c r="E75" s="108" t="s">
        <v>234</v>
      </c>
      <c r="F75" s="108" t="s">
        <v>234</v>
      </c>
      <c r="G75" s="108" t="s">
        <v>234</v>
      </c>
      <c r="H75" s="107"/>
      <c r="I75" s="164"/>
    </row>
    <row r="76" spans="1:9" s="90" customFormat="1">
      <c r="A76" s="243">
        <v>6</v>
      </c>
      <c r="B76" s="126" t="s">
        <v>527</v>
      </c>
      <c r="C76" s="126" t="s">
        <v>41</v>
      </c>
      <c r="D76" s="235" t="s">
        <v>42</v>
      </c>
      <c r="E76" s="128" t="s">
        <v>288</v>
      </c>
      <c r="F76" s="128" t="s">
        <v>288</v>
      </c>
      <c r="G76" s="178">
        <v>20000</v>
      </c>
      <c r="H76" s="126" t="s">
        <v>384</v>
      </c>
      <c r="I76" s="126" t="s">
        <v>643</v>
      </c>
    </row>
    <row r="77" spans="1:9" s="90" customFormat="1">
      <c r="A77" s="93"/>
      <c r="B77" s="69" t="s">
        <v>44</v>
      </c>
      <c r="C77" s="69" t="s">
        <v>452</v>
      </c>
      <c r="D77" s="93" t="s">
        <v>45</v>
      </c>
      <c r="E77" s="69"/>
      <c r="F77" s="69"/>
      <c r="G77" s="69"/>
      <c r="H77" s="69" t="s">
        <v>49</v>
      </c>
      <c r="I77" s="75"/>
    </row>
    <row r="78" spans="1:9" s="90" customFormat="1">
      <c r="A78" s="93"/>
      <c r="B78" s="69" t="s">
        <v>47</v>
      </c>
      <c r="C78" s="69" t="s">
        <v>48</v>
      </c>
      <c r="D78" s="93" t="s">
        <v>35</v>
      </c>
      <c r="E78" s="69"/>
      <c r="F78" s="69"/>
      <c r="G78" s="69"/>
      <c r="H78" s="69" t="s">
        <v>376</v>
      </c>
      <c r="I78" s="75"/>
    </row>
    <row r="79" spans="1:9" s="90" customFormat="1">
      <c r="A79" s="93"/>
      <c r="B79" s="69" t="s">
        <v>382</v>
      </c>
      <c r="C79" s="69" t="s">
        <v>383</v>
      </c>
      <c r="D79" s="69"/>
      <c r="E79" s="69"/>
      <c r="F79" s="69"/>
      <c r="G79" s="69"/>
      <c r="H79" s="69"/>
      <c r="I79" s="69"/>
    </row>
    <row r="80" spans="1:9" s="90" customFormat="1">
      <c r="A80" s="144"/>
      <c r="B80" s="73" t="s">
        <v>52</v>
      </c>
      <c r="C80" s="73"/>
      <c r="D80" s="73"/>
      <c r="E80" s="73"/>
      <c r="F80" s="73"/>
      <c r="G80" s="73"/>
      <c r="H80" s="73"/>
      <c r="I80" s="69"/>
    </row>
    <row r="81" spans="1:9" s="90" customFormat="1">
      <c r="A81" s="238">
        <v>7</v>
      </c>
      <c r="B81" s="69" t="s">
        <v>528</v>
      </c>
      <c r="C81" s="69" t="s">
        <v>53</v>
      </c>
      <c r="D81" s="93" t="s">
        <v>42</v>
      </c>
      <c r="E81" s="110" t="s">
        <v>288</v>
      </c>
      <c r="F81" s="110" t="s">
        <v>288</v>
      </c>
      <c r="G81" s="92">
        <v>40000</v>
      </c>
      <c r="H81" s="69" t="s">
        <v>54</v>
      </c>
      <c r="I81" s="126" t="s">
        <v>643</v>
      </c>
    </row>
    <row r="82" spans="1:9" s="90" customFormat="1">
      <c r="A82" s="93"/>
      <c r="B82" s="69" t="s">
        <v>381</v>
      </c>
      <c r="C82" s="69" t="s">
        <v>55</v>
      </c>
      <c r="D82" s="93" t="s">
        <v>56</v>
      </c>
      <c r="E82" s="69"/>
      <c r="F82" s="69"/>
      <c r="G82" s="69"/>
      <c r="H82" s="69" t="s">
        <v>57</v>
      </c>
      <c r="I82" s="75"/>
    </row>
    <row r="83" spans="1:9" s="90" customFormat="1">
      <c r="A83" s="93"/>
      <c r="B83" s="69" t="s">
        <v>58</v>
      </c>
      <c r="C83" s="69" t="s">
        <v>59</v>
      </c>
      <c r="D83" s="93" t="s">
        <v>35</v>
      </c>
      <c r="E83" s="69"/>
      <c r="F83" s="69"/>
      <c r="G83" s="69"/>
      <c r="H83" s="69" t="s">
        <v>32</v>
      </c>
      <c r="I83" s="75"/>
    </row>
    <row r="84" spans="1:9" s="90" customFormat="1">
      <c r="A84" s="144"/>
      <c r="B84" s="73" t="s">
        <v>52</v>
      </c>
      <c r="C84" s="73" t="s">
        <v>60</v>
      </c>
      <c r="D84" s="93"/>
      <c r="E84" s="73"/>
      <c r="F84" s="73"/>
      <c r="G84" s="69"/>
      <c r="H84" s="73"/>
      <c r="I84" s="155"/>
    </row>
    <row r="85" spans="1:9" s="90" customFormat="1">
      <c r="A85" s="243">
        <v>8</v>
      </c>
      <c r="B85" s="237" t="s">
        <v>61</v>
      </c>
      <c r="C85" s="237" t="s">
        <v>62</v>
      </c>
      <c r="D85" s="239" t="s">
        <v>42</v>
      </c>
      <c r="E85" s="110" t="s">
        <v>288</v>
      </c>
      <c r="F85" s="110" t="s">
        <v>288</v>
      </c>
      <c r="G85" s="236">
        <v>50000</v>
      </c>
      <c r="H85" s="237" t="s">
        <v>43</v>
      </c>
      <c r="I85" s="237" t="s">
        <v>643</v>
      </c>
    </row>
    <row r="86" spans="1:9" s="90" customFormat="1">
      <c r="A86" s="93"/>
      <c r="B86" s="70" t="s">
        <v>75</v>
      </c>
      <c r="C86" s="70" t="s">
        <v>76</v>
      </c>
      <c r="D86" s="143" t="s">
        <v>35</v>
      </c>
      <c r="E86" s="70"/>
      <c r="F86" s="70"/>
      <c r="G86" s="70"/>
      <c r="H86" s="70" t="s">
        <v>46</v>
      </c>
      <c r="I86" s="72"/>
    </row>
    <row r="87" spans="1:9" s="90" customFormat="1">
      <c r="A87" s="93"/>
      <c r="B87" s="70" t="s">
        <v>77</v>
      </c>
      <c r="C87" s="70" t="s">
        <v>78</v>
      </c>
      <c r="D87" s="70"/>
      <c r="E87" s="70"/>
      <c r="F87" s="70"/>
      <c r="G87" s="70"/>
      <c r="H87" s="70" t="s">
        <v>49</v>
      </c>
      <c r="I87" s="72"/>
    </row>
    <row r="88" spans="1:9" s="90" customFormat="1">
      <c r="A88" s="93"/>
      <c r="B88" s="70"/>
      <c r="C88" s="70" t="s">
        <v>50</v>
      </c>
      <c r="D88" s="70"/>
      <c r="E88" s="70"/>
      <c r="F88" s="69"/>
      <c r="G88" s="70"/>
      <c r="H88" s="70" t="s">
        <v>51</v>
      </c>
      <c r="I88" s="72"/>
    </row>
    <row r="89" spans="1:9" s="90" customFormat="1">
      <c r="A89" s="126">
        <v>9</v>
      </c>
      <c r="B89" s="126" t="s">
        <v>529</v>
      </c>
      <c r="C89" s="126" t="s">
        <v>495</v>
      </c>
      <c r="D89" s="126" t="s">
        <v>496</v>
      </c>
      <c r="E89" s="235" t="s">
        <v>288</v>
      </c>
      <c r="F89" s="235" t="s">
        <v>288</v>
      </c>
      <c r="G89" s="178">
        <v>200000</v>
      </c>
      <c r="H89" s="237" t="s">
        <v>275</v>
      </c>
      <c r="I89" s="237" t="s">
        <v>643</v>
      </c>
    </row>
    <row r="90" spans="1:9" s="90" customFormat="1">
      <c r="A90" s="69"/>
      <c r="B90" s="69"/>
      <c r="C90" s="69" t="s">
        <v>497</v>
      </c>
      <c r="D90" s="69"/>
      <c r="E90" s="93"/>
      <c r="F90" s="93"/>
      <c r="G90" s="92"/>
      <c r="H90" s="70" t="s">
        <v>276</v>
      </c>
      <c r="I90" s="70"/>
    </row>
    <row r="91" spans="1:9" s="90" customFormat="1">
      <c r="A91" s="73"/>
      <c r="B91" s="73"/>
      <c r="C91" s="73"/>
      <c r="D91" s="73"/>
      <c r="E91" s="73"/>
      <c r="F91" s="73"/>
      <c r="G91" s="73"/>
      <c r="H91" s="118"/>
      <c r="I91" s="118"/>
    </row>
    <row r="92" spans="1:9" s="230" customFormat="1">
      <c r="A92" s="179"/>
      <c r="B92" s="240"/>
      <c r="C92" s="227"/>
      <c r="D92" s="233" t="s">
        <v>237</v>
      </c>
      <c r="E92" s="96" t="s">
        <v>288</v>
      </c>
      <c r="F92" s="96" t="s">
        <v>288</v>
      </c>
      <c r="G92" s="228">
        <f>SUM(G76:G91)</f>
        <v>310000</v>
      </c>
      <c r="H92" s="241"/>
      <c r="I92" s="241"/>
    </row>
    <row r="93" spans="1:9">
      <c r="E93" s="95"/>
      <c r="G93" s="95"/>
    </row>
    <row r="95" spans="1:9">
      <c r="A95" s="62" t="s">
        <v>1047</v>
      </c>
    </row>
  </sheetData>
  <mergeCells count="15">
    <mergeCell ref="A67:I67"/>
    <mergeCell ref="A68:I68"/>
    <mergeCell ref="A69:I69"/>
    <mergeCell ref="A70:I70"/>
    <mergeCell ref="E73:G73"/>
    <mergeCell ref="A34:I34"/>
    <mergeCell ref="A35:I35"/>
    <mergeCell ref="A36:I36"/>
    <mergeCell ref="A37:I37"/>
    <mergeCell ref="E40:G40"/>
    <mergeCell ref="A1:I1"/>
    <mergeCell ref="A2:I2"/>
    <mergeCell ref="A3:I3"/>
    <mergeCell ref="A4:I4"/>
    <mergeCell ref="E7:G7"/>
  </mergeCells>
  <phoneticPr fontId="2" type="noConversion"/>
  <pageMargins left="0.35433070866141736" right="0.15748031496062992" top="0.19685039370078741" bottom="0.19685039370078741" header="0.11811023622047245" footer="0.11811023622047245"/>
  <pageSetup paperSize="9" scale="95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9"/>
  <sheetViews>
    <sheetView topLeftCell="A61" workbookViewId="0">
      <selection activeCell="A61" sqref="A61:I61"/>
    </sheetView>
  </sheetViews>
  <sheetFormatPr defaultRowHeight="18.75"/>
  <cols>
    <col min="1" max="1" width="4.5703125" style="62" customWidth="1"/>
    <col min="2" max="2" width="28.7109375" style="62" bestFit="1" customWidth="1"/>
    <col min="3" max="3" width="29" style="62" bestFit="1" customWidth="1"/>
    <col min="4" max="4" width="21.28515625" style="62" customWidth="1"/>
    <col min="5" max="6" width="10.5703125" style="62" bestFit="1" customWidth="1"/>
    <col min="7" max="7" width="10.42578125" style="62" customWidth="1"/>
    <col min="8" max="8" width="29.42578125" style="62" bestFit="1" customWidth="1"/>
    <col min="9" max="9" width="10.42578125" style="62" bestFit="1" customWidth="1"/>
    <col min="10" max="16384" width="9.140625" style="62"/>
  </cols>
  <sheetData>
    <row r="1" spans="1:9">
      <c r="A1" s="333">
        <v>47</v>
      </c>
      <c r="B1" s="333"/>
      <c r="C1" s="333"/>
      <c r="D1" s="333"/>
      <c r="E1" s="333"/>
      <c r="F1" s="333"/>
      <c r="G1" s="333"/>
      <c r="H1" s="333"/>
      <c r="I1" s="333"/>
    </row>
    <row r="2" spans="1:9">
      <c r="A2" s="333" t="s">
        <v>232</v>
      </c>
      <c r="B2" s="333"/>
      <c r="C2" s="333"/>
      <c r="D2" s="333"/>
      <c r="E2" s="333"/>
      <c r="F2" s="333"/>
      <c r="G2" s="333"/>
      <c r="H2" s="333"/>
      <c r="I2" s="333"/>
    </row>
    <row r="3" spans="1:9">
      <c r="A3" s="333" t="s">
        <v>943</v>
      </c>
      <c r="B3" s="333"/>
      <c r="C3" s="333"/>
      <c r="D3" s="333"/>
      <c r="E3" s="333"/>
      <c r="F3" s="333"/>
      <c r="G3" s="333"/>
      <c r="H3" s="333"/>
      <c r="I3" s="333"/>
    </row>
    <row r="4" spans="1:9">
      <c r="A4" s="333" t="s">
        <v>233</v>
      </c>
      <c r="B4" s="333"/>
      <c r="C4" s="333"/>
      <c r="D4" s="333"/>
      <c r="E4" s="333"/>
      <c r="F4" s="333"/>
      <c r="G4" s="333"/>
      <c r="H4" s="333"/>
      <c r="I4" s="333"/>
    </row>
    <row r="5" spans="1:9">
      <c r="A5" s="64" t="s">
        <v>925</v>
      </c>
      <c r="B5" s="64"/>
      <c r="C5" s="64"/>
      <c r="D5" s="64"/>
      <c r="E5" s="64"/>
      <c r="F5" s="64"/>
      <c r="G5" s="64"/>
      <c r="H5" s="64"/>
      <c r="I5" s="64"/>
    </row>
    <row r="6" spans="1:9">
      <c r="A6" s="62" t="s">
        <v>1048</v>
      </c>
      <c r="B6" s="97"/>
      <c r="C6" s="97"/>
      <c r="D6" s="97"/>
      <c r="E6" s="97"/>
      <c r="F6" s="97"/>
      <c r="G6" s="97"/>
      <c r="H6" s="97"/>
      <c r="I6" s="97"/>
    </row>
    <row r="7" spans="1:9" s="219" customFormat="1">
      <c r="A7" s="98" t="s">
        <v>404</v>
      </c>
      <c r="B7" s="98" t="s">
        <v>405</v>
      </c>
      <c r="C7" s="98" t="s">
        <v>406</v>
      </c>
      <c r="D7" s="99" t="s">
        <v>407</v>
      </c>
      <c r="E7" s="335" t="s">
        <v>231</v>
      </c>
      <c r="F7" s="335"/>
      <c r="G7" s="335"/>
      <c r="H7" s="99" t="s">
        <v>409</v>
      </c>
      <c r="I7" s="103" t="s">
        <v>412</v>
      </c>
    </row>
    <row r="8" spans="1:9" s="219" customFormat="1">
      <c r="A8" s="101"/>
      <c r="B8" s="101"/>
      <c r="C8" s="101"/>
      <c r="D8" s="102" t="s">
        <v>421</v>
      </c>
      <c r="E8" s="103">
        <v>2556</v>
      </c>
      <c r="F8" s="99">
        <v>2557</v>
      </c>
      <c r="G8" s="98">
        <v>2558</v>
      </c>
      <c r="H8" s="102" t="s">
        <v>410</v>
      </c>
      <c r="I8" s="163" t="s">
        <v>411</v>
      </c>
    </row>
    <row r="9" spans="1:9" s="219" customFormat="1">
      <c r="A9" s="106"/>
      <c r="B9" s="106"/>
      <c r="C9" s="106"/>
      <c r="D9" s="107"/>
      <c r="E9" s="108" t="s">
        <v>234</v>
      </c>
      <c r="F9" s="108" t="s">
        <v>234</v>
      </c>
      <c r="G9" s="108" t="s">
        <v>234</v>
      </c>
      <c r="H9" s="107"/>
      <c r="I9" s="164"/>
    </row>
    <row r="10" spans="1:9">
      <c r="A10" s="69">
        <v>1</v>
      </c>
      <c r="B10" s="69" t="s">
        <v>67</v>
      </c>
      <c r="C10" s="90" t="s">
        <v>69</v>
      </c>
      <c r="D10" s="69" t="s">
        <v>678</v>
      </c>
      <c r="E10" s="110" t="s">
        <v>288</v>
      </c>
      <c r="F10" s="92">
        <v>120000</v>
      </c>
      <c r="G10" s="110" t="s">
        <v>288</v>
      </c>
      <c r="H10" s="62" t="s">
        <v>558</v>
      </c>
      <c r="I10" s="69" t="s">
        <v>645</v>
      </c>
    </row>
    <row r="11" spans="1:9">
      <c r="A11" s="69"/>
      <c r="B11" s="69" t="s">
        <v>68</v>
      </c>
      <c r="C11" s="90"/>
      <c r="D11" s="69" t="s">
        <v>677</v>
      </c>
      <c r="E11" s="93" t="s">
        <v>674</v>
      </c>
      <c r="F11" s="143"/>
      <c r="G11" s="69"/>
      <c r="H11" s="62" t="s">
        <v>559</v>
      </c>
      <c r="I11" s="69"/>
    </row>
    <row r="12" spans="1:9" ht="10.5" customHeight="1">
      <c r="A12" s="73"/>
      <c r="B12" s="73"/>
      <c r="C12" s="94"/>
      <c r="D12" s="73"/>
      <c r="E12" s="73"/>
      <c r="F12" s="94"/>
      <c r="G12" s="73"/>
      <c r="H12" s="94"/>
      <c r="I12" s="73"/>
    </row>
    <row r="13" spans="1:9">
      <c r="A13" s="69">
        <v>2</v>
      </c>
      <c r="B13" s="69" t="s">
        <v>434</v>
      </c>
      <c r="C13" s="90" t="s">
        <v>71</v>
      </c>
      <c r="D13" s="69" t="s">
        <v>347</v>
      </c>
      <c r="E13" s="92">
        <v>5000</v>
      </c>
      <c r="F13" s="110">
        <v>5000</v>
      </c>
      <c r="G13" s="92">
        <v>5000</v>
      </c>
      <c r="H13" s="62" t="s">
        <v>563</v>
      </c>
      <c r="I13" s="69" t="s">
        <v>645</v>
      </c>
    </row>
    <row r="14" spans="1:9" s="90" customFormat="1">
      <c r="A14" s="69"/>
      <c r="B14" s="69" t="s">
        <v>70</v>
      </c>
      <c r="C14" s="90" t="s">
        <v>72</v>
      </c>
      <c r="D14" s="69"/>
      <c r="E14" s="93"/>
      <c r="F14" s="143"/>
      <c r="G14" s="69"/>
      <c r="H14" s="62" t="s">
        <v>564</v>
      </c>
      <c r="I14" s="69"/>
    </row>
    <row r="15" spans="1:9" s="90" customFormat="1" ht="11.25" customHeight="1">
      <c r="A15" s="73"/>
      <c r="B15" s="73"/>
      <c r="C15" s="94"/>
      <c r="D15" s="147"/>
      <c r="E15" s="144"/>
      <c r="F15" s="141"/>
      <c r="G15" s="73"/>
      <c r="H15" s="94"/>
      <c r="I15" s="73"/>
    </row>
    <row r="16" spans="1:9">
      <c r="A16" s="69">
        <v>3</v>
      </c>
      <c r="B16" s="69" t="s">
        <v>127</v>
      </c>
      <c r="C16" s="90" t="s">
        <v>129</v>
      </c>
      <c r="D16" s="66" t="s">
        <v>131</v>
      </c>
      <c r="E16" s="110">
        <v>80000</v>
      </c>
      <c r="F16" s="110" t="s">
        <v>288</v>
      </c>
      <c r="G16" s="110" t="s">
        <v>288</v>
      </c>
      <c r="H16" s="90" t="s">
        <v>132</v>
      </c>
      <c r="I16" s="69" t="s">
        <v>643</v>
      </c>
    </row>
    <row r="17" spans="1:9" ht="22.5" customHeight="1">
      <c r="A17" s="69"/>
      <c r="B17" s="69" t="s">
        <v>128</v>
      </c>
      <c r="C17" s="90" t="s">
        <v>130</v>
      </c>
      <c r="D17" s="69" t="s">
        <v>853</v>
      </c>
      <c r="E17" s="133"/>
      <c r="F17" s="93"/>
      <c r="G17" s="69"/>
      <c r="H17" s="90"/>
      <c r="I17" s="69"/>
    </row>
    <row r="18" spans="1:9" ht="22.5" customHeight="1">
      <c r="A18" s="69"/>
      <c r="B18" s="69"/>
      <c r="C18" s="90"/>
      <c r="D18" s="147"/>
      <c r="E18" s="110"/>
      <c r="F18" s="93"/>
      <c r="G18" s="69"/>
      <c r="H18" s="90"/>
      <c r="I18" s="69"/>
    </row>
    <row r="19" spans="1:9">
      <c r="A19" s="126">
        <v>4</v>
      </c>
      <c r="B19" s="126" t="s">
        <v>247</v>
      </c>
      <c r="C19" s="126" t="s">
        <v>675</v>
      </c>
      <c r="D19" s="126" t="s">
        <v>248</v>
      </c>
      <c r="E19" s="128">
        <v>100000</v>
      </c>
      <c r="F19" s="128">
        <v>100000</v>
      </c>
      <c r="G19" s="128">
        <v>100000</v>
      </c>
      <c r="H19" s="126" t="s">
        <v>249</v>
      </c>
      <c r="I19" s="235" t="s">
        <v>643</v>
      </c>
    </row>
    <row r="20" spans="1:9">
      <c r="A20" s="73"/>
      <c r="B20" s="73"/>
      <c r="C20" s="94"/>
      <c r="D20" s="73"/>
      <c r="E20" s="130"/>
      <c r="F20" s="130"/>
      <c r="G20" s="130"/>
      <c r="H20" s="73"/>
      <c r="I20" s="144"/>
    </row>
    <row r="21" spans="1:9">
      <c r="A21" s="69">
        <v>5</v>
      </c>
      <c r="B21" s="69" t="s">
        <v>398</v>
      </c>
      <c r="C21" s="244" t="s">
        <v>676</v>
      </c>
      <c r="D21" s="69" t="s">
        <v>369</v>
      </c>
      <c r="E21" s="92">
        <v>200000</v>
      </c>
      <c r="F21" s="92">
        <v>200000</v>
      </c>
      <c r="G21" s="92">
        <v>200000</v>
      </c>
      <c r="H21" s="69" t="s">
        <v>400</v>
      </c>
      <c r="I21" s="93" t="s">
        <v>401</v>
      </c>
    </row>
    <row r="22" spans="1:9">
      <c r="A22" s="69"/>
      <c r="B22" s="69" t="s">
        <v>399</v>
      </c>
      <c r="C22" s="244" t="s">
        <v>370</v>
      </c>
      <c r="D22" s="69" t="s">
        <v>368</v>
      </c>
      <c r="E22" s="92"/>
      <c r="F22" s="134"/>
      <c r="G22" s="92"/>
      <c r="H22" s="69"/>
      <c r="I22" s="93"/>
    </row>
    <row r="23" spans="1:9">
      <c r="A23" s="73"/>
      <c r="B23" s="73"/>
      <c r="C23" s="213"/>
      <c r="D23" s="73"/>
      <c r="E23" s="144"/>
      <c r="F23" s="141"/>
      <c r="G23" s="73"/>
      <c r="H23" s="73"/>
      <c r="I23" s="144"/>
    </row>
    <row r="24" spans="1:9" s="90" customFormat="1">
      <c r="A24" s="69">
        <v>6</v>
      </c>
      <c r="B24" s="69" t="s">
        <v>349</v>
      </c>
      <c r="C24" s="244" t="s">
        <v>220</v>
      </c>
      <c r="D24" s="69" t="s">
        <v>248</v>
      </c>
      <c r="E24" s="110">
        <v>100000</v>
      </c>
      <c r="F24" s="110">
        <v>100000</v>
      </c>
      <c r="G24" s="110">
        <v>100000</v>
      </c>
      <c r="H24" s="244" t="s">
        <v>350</v>
      </c>
      <c r="I24" s="93" t="s">
        <v>643</v>
      </c>
    </row>
    <row r="25" spans="1:9" s="90" customFormat="1">
      <c r="A25" s="69"/>
      <c r="B25" s="69"/>
      <c r="C25" s="244" t="s">
        <v>219</v>
      </c>
      <c r="D25" s="69"/>
      <c r="E25" s="110"/>
      <c r="F25" s="133"/>
      <c r="G25" s="110"/>
      <c r="H25" s="244" t="s">
        <v>351</v>
      </c>
      <c r="I25" s="93"/>
    </row>
    <row r="26" spans="1:9" s="90" customFormat="1">
      <c r="A26" s="73"/>
      <c r="B26" s="73"/>
      <c r="C26" s="94"/>
      <c r="D26" s="73"/>
      <c r="E26" s="144"/>
      <c r="F26" s="141"/>
      <c r="G26" s="73"/>
      <c r="H26" s="94"/>
      <c r="I26" s="144"/>
    </row>
    <row r="27" spans="1:9" s="90" customFormat="1">
      <c r="A27" s="69">
        <v>7</v>
      </c>
      <c r="B27" s="90" t="s">
        <v>126</v>
      </c>
      <c r="C27" s="69" t="s">
        <v>13</v>
      </c>
      <c r="D27" s="146" t="s">
        <v>530</v>
      </c>
      <c r="E27" s="92">
        <v>100000</v>
      </c>
      <c r="F27" s="92">
        <v>100000</v>
      </c>
      <c r="G27" s="92">
        <v>100000</v>
      </c>
      <c r="H27" s="69" t="s">
        <v>16</v>
      </c>
      <c r="I27" s="235" t="s">
        <v>248</v>
      </c>
    </row>
    <row r="28" spans="1:9" s="90" customFormat="1">
      <c r="A28" s="69"/>
      <c r="B28" s="90" t="s">
        <v>12</v>
      </c>
      <c r="C28" s="69" t="s">
        <v>14</v>
      </c>
      <c r="D28" s="139"/>
      <c r="E28" s="245"/>
      <c r="F28" s="246"/>
      <c r="G28" s="247"/>
      <c r="H28" s="69" t="s">
        <v>15</v>
      </c>
      <c r="I28" s="93"/>
    </row>
    <row r="29" spans="1:9" s="90" customFormat="1">
      <c r="A29" s="73"/>
      <c r="B29" s="94"/>
      <c r="C29" s="73"/>
      <c r="D29" s="248"/>
      <c r="E29" s="249"/>
      <c r="F29" s="250"/>
      <c r="G29" s="251"/>
      <c r="H29" s="73"/>
      <c r="I29" s="144"/>
    </row>
    <row r="30" spans="1:9" s="219" customFormat="1">
      <c r="A30" s="232"/>
      <c r="B30" s="117"/>
      <c r="C30" s="232"/>
      <c r="D30" s="170" t="s">
        <v>237</v>
      </c>
      <c r="E30" s="251">
        <f>SUM(E10:E29)</f>
        <v>585000</v>
      </c>
      <c r="F30" s="251">
        <f>SUM(F10:F29)</f>
        <v>625000</v>
      </c>
      <c r="G30" s="251">
        <f>SUM(G10:G29)</f>
        <v>505000</v>
      </c>
      <c r="H30" s="232"/>
      <c r="I30" s="234"/>
    </row>
    <row r="31" spans="1:9" s="90" customFormat="1">
      <c r="A31" s="333">
        <v>48</v>
      </c>
      <c r="B31" s="333"/>
      <c r="C31" s="333"/>
      <c r="D31" s="333"/>
      <c r="E31" s="333"/>
      <c r="F31" s="333"/>
      <c r="G31" s="333"/>
      <c r="H31" s="333"/>
      <c r="I31" s="333"/>
    </row>
    <row r="32" spans="1:9" s="90" customFormat="1">
      <c r="A32" s="333" t="s">
        <v>232</v>
      </c>
      <c r="B32" s="333"/>
      <c r="C32" s="333"/>
      <c r="D32" s="333"/>
      <c r="E32" s="333"/>
      <c r="F32" s="333"/>
      <c r="G32" s="333"/>
      <c r="H32" s="333"/>
      <c r="I32" s="333"/>
    </row>
    <row r="33" spans="1:9" s="90" customFormat="1">
      <c r="A33" s="333" t="s">
        <v>943</v>
      </c>
      <c r="B33" s="333"/>
      <c r="C33" s="333"/>
      <c r="D33" s="333"/>
      <c r="E33" s="333"/>
      <c r="F33" s="333"/>
      <c r="G33" s="333"/>
      <c r="H33" s="333"/>
      <c r="I33" s="333"/>
    </row>
    <row r="34" spans="1:9" s="90" customFormat="1">
      <c r="A34" s="333" t="s">
        <v>233</v>
      </c>
      <c r="B34" s="333"/>
      <c r="C34" s="333"/>
      <c r="D34" s="333"/>
      <c r="E34" s="333"/>
      <c r="F34" s="333"/>
      <c r="G34" s="333"/>
      <c r="H34" s="333"/>
      <c r="I34" s="333"/>
    </row>
    <row r="35" spans="1:9" s="90" customFormat="1">
      <c r="A35" s="64" t="s">
        <v>925</v>
      </c>
      <c r="B35" s="64"/>
      <c r="C35" s="64"/>
      <c r="D35" s="64"/>
      <c r="E35" s="64"/>
      <c r="F35" s="64"/>
      <c r="G35" s="64"/>
      <c r="H35" s="64"/>
      <c r="I35" s="64"/>
    </row>
    <row r="36" spans="1:9" s="90" customFormat="1">
      <c r="A36" s="62" t="s">
        <v>1049</v>
      </c>
      <c r="B36" s="97"/>
      <c r="C36" s="97"/>
      <c r="D36" s="97"/>
      <c r="E36" s="97"/>
      <c r="F36" s="97"/>
      <c r="G36" s="97"/>
      <c r="H36" s="97"/>
      <c r="I36" s="97"/>
    </row>
    <row r="37" spans="1:9" s="90" customFormat="1">
      <c r="A37" s="98" t="s">
        <v>404</v>
      </c>
      <c r="B37" s="98" t="s">
        <v>405</v>
      </c>
      <c r="C37" s="98" t="s">
        <v>406</v>
      </c>
      <c r="D37" s="99" t="s">
        <v>407</v>
      </c>
      <c r="E37" s="335" t="s">
        <v>231</v>
      </c>
      <c r="F37" s="335"/>
      <c r="G37" s="335"/>
      <c r="H37" s="99" t="s">
        <v>409</v>
      </c>
      <c r="I37" s="103" t="s">
        <v>412</v>
      </c>
    </row>
    <row r="38" spans="1:9" s="90" customFormat="1">
      <c r="A38" s="101"/>
      <c r="B38" s="101"/>
      <c r="C38" s="101"/>
      <c r="D38" s="102" t="s">
        <v>421</v>
      </c>
      <c r="E38" s="103">
        <v>2556</v>
      </c>
      <c r="F38" s="99">
        <v>2557</v>
      </c>
      <c r="G38" s="98">
        <v>2558</v>
      </c>
      <c r="H38" s="102" t="s">
        <v>410</v>
      </c>
      <c r="I38" s="163" t="s">
        <v>411</v>
      </c>
    </row>
    <row r="39" spans="1:9" s="90" customFormat="1">
      <c r="A39" s="106"/>
      <c r="B39" s="106"/>
      <c r="C39" s="106"/>
      <c r="D39" s="107"/>
      <c r="E39" s="108" t="s">
        <v>234</v>
      </c>
      <c r="F39" s="108" t="s">
        <v>234</v>
      </c>
      <c r="G39" s="108" t="s">
        <v>234</v>
      </c>
      <c r="H39" s="107"/>
      <c r="I39" s="164"/>
    </row>
    <row r="40" spans="1:9">
      <c r="A40" s="69">
        <v>1</v>
      </c>
      <c r="B40" s="69" t="s">
        <v>73</v>
      </c>
      <c r="C40" s="66" t="s">
        <v>221</v>
      </c>
      <c r="D40" s="66" t="s">
        <v>223</v>
      </c>
      <c r="E40" s="129">
        <v>500000</v>
      </c>
      <c r="F40" s="129">
        <v>500000</v>
      </c>
      <c r="G40" s="129">
        <v>500000</v>
      </c>
      <c r="H40" s="69" t="s">
        <v>492</v>
      </c>
      <c r="I40" s="93" t="s">
        <v>643</v>
      </c>
    </row>
    <row r="41" spans="1:9">
      <c r="A41" s="69"/>
      <c r="B41" s="69" t="s">
        <v>74</v>
      </c>
      <c r="C41" s="66" t="s">
        <v>222</v>
      </c>
      <c r="D41" s="66" t="s">
        <v>224</v>
      </c>
      <c r="E41" s="93"/>
      <c r="F41" s="93"/>
      <c r="G41" s="90"/>
      <c r="H41" s="69" t="s">
        <v>494</v>
      </c>
      <c r="I41" s="93" t="s">
        <v>645</v>
      </c>
    </row>
    <row r="42" spans="1:9">
      <c r="A42" s="73"/>
      <c r="B42" s="73"/>
      <c r="C42" s="94"/>
      <c r="D42" s="147"/>
      <c r="E42" s="144"/>
      <c r="F42" s="144"/>
      <c r="G42" s="94"/>
      <c r="H42" s="73"/>
      <c r="I42" s="144"/>
    </row>
    <row r="43" spans="1:9">
      <c r="A43" s="69">
        <v>2</v>
      </c>
      <c r="B43" s="69" t="s">
        <v>11</v>
      </c>
      <c r="C43" s="62" t="s">
        <v>198</v>
      </c>
      <c r="D43" s="66" t="s">
        <v>218</v>
      </c>
      <c r="E43" s="151">
        <v>80000</v>
      </c>
      <c r="F43" s="151">
        <v>50000</v>
      </c>
      <c r="G43" s="151">
        <v>50000</v>
      </c>
      <c r="H43" s="69" t="s">
        <v>492</v>
      </c>
      <c r="I43" s="93" t="s">
        <v>401</v>
      </c>
    </row>
    <row r="44" spans="1:9">
      <c r="A44" s="69"/>
      <c r="B44" s="69"/>
      <c r="C44" s="90" t="s">
        <v>199</v>
      </c>
      <c r="D44" s="66"/>
      <c r="E44" s="93"/>
      <c r="F44" s="93"/>
      <c r="G44" s="90"/>
      <c r="H44" s="69" t="s">
        <v>493</v>
      </c>
      <c r="I44" s="93"/>
    </row>
    <row r="45" spans="1:9">
      <c r="A45" s="73"/>
      <c r="B45" s="73"/>
      <c r="C45" s="94"/>
      <c r="D45" s="147"/>
      <c r="E45" s="144"/>
      <c r="F45" s="144"/>
      <c r="G45" s="94"/>
      <c r="H45" s="73"/>
      <c r="I45" s="144"/>
    </row>
    <row r="46" spans="1:9">
      <c r="A46" s="69">
        <v>3</v>
      </c>
      <c r="B46" s="69" t="s">
        <v>433</v>
      </c>
      <c r="C46" s="66" t="s">
        <v>478</v>
      </c>
      <c r="D46" s="66" t="s">
        <v>191</v>
      </c>
      <c r="E46" s="112">
        <v>150000</v>
      </c>
      <c r="F46" s="112">
        <v>150000</v>
      </c>
      <c r="G46" s="112">
        <v>150000</v>
      </c>
      <c r="H46" s="69" t="s">
        <v>477</v>
      </c>
      <c r="I46" s="93" t="s">
        <v>643</v>
      </c>
    </row>
    <row r="47" spans="1:9">
      <c r="A47" s="69"/>
      <c r="B47" s="69" t="s">
        <v>578</v>
      </c>
      <c r="C47" s="66" t="s">
        <v>479</v>
      </c>
      <c r="D47" s="66" t="s">
        <v>207</v>
      </c>
      <c r="E47" s="93"/>
      <c r="F47" s="93"/>
      <c r="G47" s="90"/>
      <c r="H47" s="69" t="s">
        <v>476</v>
      </c>
      <c r="I47" s="93"/>
    </row>
    <row r="48" spans="1:9">
      <c r="A48" s="147"/>
      <c r="B48" s="147"/>
      <c r="C48" s="147"/>
      <c r="D48" s="147"/>
      <c r="E48" s="144"/>
      <c r="F48" s="144"/>
      <c r="G48" s="94"/>
      <c r="H48" s="147"/>
      <c r="I48" s="144"/>
    </row>
    <row r="49" spans="1:10">
      <c r="A49" s="66">
        <v>4</v>
      </c>
      <c r="B49" s="66" t="s">
        <v>579</v>
      </c>
      <c r="C49" s="66" t="s">
        <v>581</v>
      </c>
      <c r="D49" s="66" t="s">
        <v>583</v>
      </c>
      <c r="E49" s="110">
        <v>70000</v>
      </c>
      <c r="F49" s="110">
        <v>70000</v>
      </c>
      <c r="G49" s="110">
        <v>70000</v>
      </c>
      <c r="H49" s="66" t="s">
        <v>584</v>
      </c>
      <c r="I49" s="93" t="s">
        <v>643</v>
      </c>
    </row>
    <row r="50" spans="1:10">
      <c r="A50" s="66"/>
      <c r="B50" s="66" t="s">
        <v>580</v>
      </c>
      <c r="C50" s="66" t="s">
        <v>582</v>
      </c>
      <c r="D50" s="66" t="s">
        <v>364</v>
      </c>
      <c r="E50" s="69"/>
      <c r="F50" s="69"/>
      <c r="G50" s="90"/>
      <c r="H50" s="66" t="s">
        <v>582</v>
      </c>
      <c r="I50" s="93"/>
    </row>
    <row r="51" spans="1:10">
      <c r="A51" s="147"/>
      <c r="B51" s="147"/>
      <c r="C51" s="147"/>
      <c r="D51" s="147"/>
      <c r="E51" s="73"/>
      <c r="F51" s="73"/>
      <c r="G51" s="94"/>
      <c r="H51" s="147"/>
      <c r="I51" s="144"/>
    </row>
    <row r="52" spans="1:10">
      <c r="A52" s="69">
        <v>5</v>
      </c>
      <c r="B52" s="69" t="s">
        <v>838</v>
      </c>
      <c r="C52" s="69" t="s">
        <v>478</v>
      </c>
      <c r="D52" s="69" t="s">
        <v>200</v>
      </c>
      <c r="E52" s="112">
        <v>150000</v>
      </c>
      <c r="F52" s="112">
        <v>100000</v>
      </c>
      <c r="G52" s="112">
        <v>100000</v>
      </c>
      <c r="H52" s="69" t="s">
        <v>204</v>
      </c>
      <c r="I52" s="93" t="s">
        <v>643</v>
      </c>
    </row>
    <row r="53" spans="1:10">
      <c r="A53" s="69"/>
      <c r="B53" s="69" t="s">
        <v>202</v>
      </c>
      <c r="C53" s="69" t="s">
        <v>479</v>
      </c>
      <c r="D53" s="69" t="s">
        <v>201</v>
      </c>
      <c r="E53" s="93"/>
      <c r="F53" s="93"/>
      <c r="G53" s="69"/>
      <c r="H53" s="69" t="s">
        <v>205</v>
      </c>
      <c r="I53" s="93"/>
    </row>
    <row r="54" spans="1:10">
      <c r="A54" s="69"/>
      <c r="B54" s="90" t="s">
        <v>203</v>
      </c>
      <c r="C54" s="69"/>
      <c r="D54" s="90"/>
      <c r="E54" s="93"/>
      <c r="F54" s="146"/>
      <c r="G54" s="69"/>
      <c r="H54" s="90"/>
      <c r="I54" s="93"/>
    </row>
    <row r="55" spans="1:10">
      <c r="A55" s="73"/>
      <c r="B55" s="94"/>
      <c r="C55" s="73"/>
      <c r="D55" s="94"/>
      <c r="E55" s="144"/>
      <c r="F55" s="222"/>
      <c r="G55" s="73"/>
      <c r="H55" s="94"/>
      <c r="I55" s="144"/>
    </row>
    <row r="56" spans="1:10" s="90" customFormat="1">
      <c r="A56" s="69">
        <v>6</v>
      </c>
      <c r="B56" s="90" t="s">
        <v>289</v>
      </c>
      <c r="C56" s="69" t="s">
        <v>290</v>
      </c>
      <c r="D56" s="146" t="s">
        <v>225</v>
      </c>
      <c r="E56" s="91" t="s">
        <v>288</v>
      </c>
      <c r="F56" s="112">
        <v>50000</v>
      </c>
      <c r="G56" s="91" t="s">
        <v>288</v>
      </c>
      <c r="H56" s="69" t="s">
        <v>840</v>
      </c>
      <c r="I56" s="93" t="s">
        <v>401</v>
      </c>
      <c r="J56" s="121"/>
    </row>
    <row r="57" spans="1:10" s="90" customFormat="1">
      <c r="A57" s="69"/>
      <c r="C57" s="69" t="s">
        <v>839</v>
      </c>
      <c r="D57" s="146" t="s">
        <v>365</v>
      </c>
      <c r="E57" s="112"/>
      <c r="F57" s="121"/>
      <c r="G57" s="112"/>
      <c r="H57" s="69" t="s">
        <v>839</v>
      </c>
      <c r="I57" s="93"/>
    </row>
    <row r="58" spans="1:10" s="90" customFormat="1">
      <c r="A58" s="73"/>
      <c r="B58" s="94"/>
      <c r="C58" s="73"/>
      <c r="D58" s="222"/>
      <c r="E58" s="159"/>
      <c r="F58" s="120"/>
      <c r="G58" s="177"/>
      <c r="H58" s="73"/>
      <c r="I58" s="144"/>
      <c r="J58" s="121"/>
    </row>
    <row r="59" spans="1:10">
      <c r="A59" s="73"/>
      <c r="B59" s="73"/>
      <c r="C59" s="147"/>
      <c r="D59" s="183" t="s">
        <v>237</v>
      </c>
      <c r="E59" s="152">
        <f>SUM(E40:E58)</f>
        <v>950000</v>
      </c>
      <c r="F59" s="253">
        <f>SUM(F40:F58)</f>
        <v>920000</v>
      </c>
      <c r="G59" s="116">
        <f>SUM(G40:G58)</f>
        <v>870000</v>
      </c>
      <c r="H59" s="73"/>
      <c r="I59" s="144"/>
    </row>
    <row r="60" spans="1:10">
      <c r="A60" s="333">
        <v>49</v>
      </c>
      <c r="B60" s="333"/>
      <c r="C60" s="333"/>
      <c r="D60" s="333"/>
      <c r="E60" s="333"/>
      <c r="F60" s="333"/>
      <c r="G60" s="333"/>
      <c r="H60" s="333"/>
      <c r="I60" s="333"/>
    </row>
    <row r="61" spans="1:10">
      <c r="A61" s="333" t="s">
        <v>232</v>
      </c>
      <c r="B61" s="333"/>
      <c r="C61" s="333"/>
      <c r="D61" s="333"/>
      <c r="E61" s="333"/>
      <c r="F61" s="333"/>
      <c r="G61" s="333"/>
      <c r="H61" s="333"/>
      <c r="I61" s="333"/>
    </row>
    <row r="62" spans="1:10">
      <c r="A62" s="333" t="s">
        <v>943</v>
      </c>
      <c r="B62" s="333"/>
      <c r="C62" s="333"/>
      <c r="D62" s="333"/>
      <c r="E62" s="333"/>
      <c r="F62" s="333"/>
      <c r="G62" s="333"/>
      <c r="H62" s="333"/>
      <c r="I62" s="333"/>
    </row>
    <row r="63" spans="1:10">
      <c r="A63" s="333" t="s">
        <v>233</v>
      </c>
      <c r="B63" s="333"/>
      <c r="C63" s="333"/>
      <c r="D63" s="333"/>
      <c r="E63" s="333"/>
      <c r="F63" s="333"/>
      <c r="G63" s="333"/>
      <c r="H63" s="333"/>
      <c r="I63" s="333"/>
    </row>
    <row r="64" spans="1:10">
      <c r="A64" s="64" t="s">
        <v>925</v>
      </c>
      <c r="B64" s="64"/>
      <c r="C64" s="64"/>
      <c r="D64" s="64"/>
      <c r="E64" s="64"/>
      <c r="F64" s="64"/>
      <c r="G64" s="64"/>
      <c r="H64" s="64"/>
      <c r="I64" s="64"/>
    </row>
    <row r="65" spans="1:9">
      <c r="A65" s="62" t="s">
        <v>1050</v>
      </c>
      <c r="B65" s="97"/>
      <c r="C65" s="97"/>
      <c r="D65" s="97"/>
      <c r="E65" s="97"/>
      <c r="F65" s="97"/>
      <c r="G65" s="97"/>
      <c r="H65" s="97"/>
      <c r="I65" s="97"/>
    </row>
    <row r="66" spans="1:9">
      <c r="A66" s="98" t="s">
        <v>404</v>
      </c>
      <c r="B66" s="98" t="s">
        <v>405</v>
      </c>
      <c r="C66" s="98" t="s">
        <v>406</v>
      </c>
      <c r="D66" s="99" t="s">
        <v>407</v>
      </c>
      <c r="E66" s="335" t="s">
        <v>231</v>
      </c>
      <c r="F66" s="335"/>
      <c r="G66" s="335"/>
      <c r="H66" s="99" t="s">
        <v>409</v>
      </c>
      <c r="I66" s="103" t="s">
        <v>412</v>
      </c>
    </row>
    <row r="67" spans="1:9">
      <c r="A67" s="101"/>
      <c r="B67" s="101"/>
      <c r="C67" s="101"/>
      <c r="D67" s="102" t="s">
        <v>421</v>
      </c>
      <c r="E67" s="103">
        <v>2556</v>
      </c>
      <c r="F67" s="99">
        <v>2557</v>
      </c>
      <c r="G67" s="98">
        <v>2558</v>
      </c>
      <c r="H67" s="102" t="s">
        <v>410</v>
      </c>
      <c r="I67" s="163" t="s">
        <v>411</v>
      </c>
    </row>
    <row r="68" spans="1:9">
      <c r="A68" s="106"/>
      <c r="B68" s="106"/>
      <c r="C68" s="106"/>
      <c r="D68" s="107"/>
      <c r="E68" s="108" t="s">
        <v>234</v>
      </c>
      <c r="F68" s="108" t="s">
        <v>234</v>
      </c>
      <c r="G68" s="108" t="s">
        <v>234</v>
      </c>
      <c r="H68" s="107"/>
      <c r="I68" s="164"/>
    </row>
    <row r="69" spans="1:9">
      <c r="A69" s="69">
        <v>1</v>
      </c>
      <c r="B69" s="69" t="s">
        <v>672</v>
      </c>
      <c r="C69" s="90" t="s">
        <v>465</v>
      </c>
      <c r="D69" s="66" t="s">
        <v>463</v>
      </c>
      <c r="E69" s="178">
        <v>50000</v>
      </c>
      <c r="F69" s="178">
        <v>50000</v>
      </c>
      <c r="G69" s="178">
        <v>50000</v>
      </c>
      <c r="H69" s="62" t="s">
        <v>489</v>
      </c>
      <c r="I69" s="93" t="s">
        <v>643</v>
      </c>
    </row>
    <row r="70" spans="1:9">
      <c r="A70" s="69"/>
      <c r="B70" s="69"/>
      <c r="C70" s="90" t="s">
        <v>466</v>
      </c>
      <c r="D70" s="66" t="s">
        <v>464</v>
      </c>
      <c r="E70" s="110"/>
      <c r="F70" s="93"/>
      <c r="G70" s="69"/>
      <c r="H70" s="62" t="s">
        <v>591</v>
      </c>
      <c r="I70" s="93"/>
    </row>
    <row r="71" spans="1:9">
      <c r="A71" s="73"/>
      <c r="B71" s="73"/>
      <c r="C71" s="94"/>
      <c r="D71" s="147"/>
      <c r="E71" s="130"/>
      <c r="F71" s="144"/>
      <c r="G71" s="73"/>
      <c r="H71" s="94"/>
      <c r="I71" s="144"/>
    </row>
    <row r="72" spans="1:9">
      <c r="A72" s="69">
        <v>2</v>
      </c>
      <c r="B72" s="69" t="s">
        <v>792</v>
      </c>
      <c r="C72" s="90" t="s">
        <v>465</v>
      </c>
      <c r="D72" s="66" t="s">
        <v>463</v>
      </c>
      <c r="E72" s="110">
        <v>15000</v>
      </c>
      <c r="F72" s="110">
        <v>15000</v>
      </c>
      <c r="G72" s="110">
        <v>15000</v>
      </c>
      <c r="H72" s="62" t="s">
        <v>489</v>
      </c>
      <c r="I72" s="93" t="s">
        <v>643</v>
      </c>
    </row>
    <row r="73" spans="1:9">
      <c r="A73" s="69"/>
      <c r="B73" s="69" t="s">
        <v>793</v>
      </c>
      <c r="C73" s="90" t="s">
        <v>466</v>
      </c>
      <c r="D73" s="66" t="s">
        <v>464</v>
      </c>
      <c r="E73" s="110"/>
      <c r="F73" s="93"/>
      <c r="G73" s="69"/>
      <c r="H73" s="62" t="s">
        <v>591</v>
      </c>
      <c r="I73" s="93"/>
    </row>
    <row r="74" spans="1:9">
      <c r="A74" s="73"/>
      <c r="B74" s="73"/>
      <c r="C74" s="94"/>
      <c r="D74" s="147"/>
      <c r="E74" s="130"/>
      <c r="F74" s="144"/>
      <c r="G74" s="73"/>
      <c r="H74" s="94"/>
      <c r="I74" s="144"/>
    </row>
    <row r="75" spans="1:9">
      <c r="A75" s="69">
        <v>3</v>
      </c>
      <c r="B75" s="69" t="s">
        <v>800</v>
      </c>
      <c r="C75" s="90" t="s">
        <v>795</v>
      </c>
      <c r="D75" s="66" t="s">
        <v>463</v>
      </c>
      <c r="E75" s="110">
        <v>15000</v>
      </c>
      <c r="F75" s="110">
        <v>15000</v>
      </c>
      <c r="G75" s="110">
        <v>15000</v>
      </c>
      <c r="H75" s="90" t="s">
        <v>797</v>
      </c>
      <c r="I75" s="93" t="s">
        <v>643</v>
      </c>
    </row>
    <row r="76" spans="1:9">
      <c r="A76" s="69"/>
      <c r="B76" s="69" t="s">
        <v>794</v>
      </c>
      <c r="C76" s="90" t="s">
        <v>796</v>
      </c>
      <c r="D76" s="66" t="s">
        <v>464</v>
      </c>
      <c r="E76" s="110"/>
      <c r="F76" s="93"/>
      <c r="G76" s="69"/>
      <c r="H76" s="90" t="s">
        <v>796</v>
      </c>
      <c r="I76" s="93"/>
    </row>
    <row r="77" spans="1:9">
      <c r="A77" s="69"/>
      <c r="B77" s="69"/>
      <c r="C77" s="90" t="s">
        <v>799</v>
      </c>
      <c r="D77" s="66"/>
      <c r="E77" s="110"/>
      <c r="F77" s="93"/>
      <c r="G77" s="69"/>
      <c r="H77" s="90" t="s">
        <v>798</v>
      </c>
      <c r="I77" s="93"/>
    </row>
    <row r="78" spans="1:9">
      <c r="A78" s="73"/>
      <c r="B78" s="73"/>
      <c r="C78" s="94"/>
      <c r="D78" s="147"/>
      <c r="E78" s="130"/>
      <c r="F78" s="144"/>
      <c r="G78" s="73"/>
      <c r="H78" s="94"/>
      <c r="I78" s="144"/>
    </row>
    <row r="79" spans="1:9" s="219" customFormat="1">
      <c r="A79" s="232"/>
      <c r="B79" s="117"/>
      <c r="C79" s="232"/>
      <c r="D79" s="170" t="s">
        <v>237</v>
      </c>
      <c r="E79" s="251">
        <f>SUM(E69:E78)</f>
        <v>80000</v>
      </c>
      <c r="F79" s="251">
        <f>SUM(F69:F78)</f>
        <v>80000</v>
      </c>
      <c r="G79" s="251">
        <f>SUM(G69:G78)</f>
        <v>80000</v>
      </c>
      <c r="H79" s="232"/>
      <c r="I79" s="234"/>
    </row>
  </sheetData>
  <mergeCells count="15">
    <mergeCell ref="E66:G66"/>
    <mergeCell ref="A32:I32"/>
    <mergeCell ref="A33:I33"/>
    <mergeCell ref="A34:I34"/>
    <mergeCell ref="E37:G37"/>
    <mergeCell ref="A60:I60"/>
    <mergeCell ref="A61:I61"/>
    <mergeCell ref="A1:I1"/>
    <mergeCell ref="E7:G7"/>
    <mergeCell ref="A62:I62"/>
    <mergeCell ref="A63:I63"/>
    <mergeCell ref="A31:I31"/>
    <mergeCell ref="A2:I2"/>
    <mergeCell ref="A4:I4"/>
    <mergeCell ref="A3:I3"/>
  </mergeCells>
  <phoneticPr fontId="2" type="noConversion"/>
  <pageMargins left="0.35433070866141736" right="0" top="0.39370078740157483" bottom="0.59055118110236227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2"/>
  <sheetViews>
    <sheetView topLeftCell="A25" workbookViewId="0">
      <selection activeCell="E20" sqref="E20"/>
    </sheetView>
  </sheetViews>
  <sheetFormatPr defaultRowHeight="18.75"/>
  <cols>
    <col min="1" max="1" width="3.7109375" style="62" customWidth="1"/>
    <col min="2" max="2" width="29.28515625" style="62" customWidth="1"/>
    <col min="3" max="3" width="33.5703125" style="62" customWidth="1"/>
    <col min="4" max="4" width="25.5703125" style="62" customWidth="1"/>
    <col min="5" max="5" width="12.28515625" style="62" bestFit="1" customWidth="1"/>
    <col min="6" max="6" width="9" style="62" bestFit="1" customWidth="1"/>
    <col min="7" max="7" width="12.28515625" style="62" bestFit="1" customWidth="1"/>
    <col min="8" max="8" width="31.85546875" style="62" customWidth="1"/>
    <col min="9" max="9" width="13.85546875" style="62" customWidth="1"/>
    <col min="10" max="16384" width="9.140625" style="62"/>
  </cols>
  <sheetData>
    <row r="1" spans="1:9" s="90" customFormat="1">
      <c r="A1" s="333">
        <v>50</v>
      </c>
      <c r="B1" s="333"/>
      <c r="C1" s="333"/>
      <c r="D1" s="333"/>
      <c r="E1" s="333"/>
      <c r="F1" s="333"/>
      <c r="G1" s="333"/>
      <c r="H1" s="333"/>
      <c r="I1" s="333"/>
    </row>
    <row r="2" spans="1:9" s="90" customFormat="1">
      <c r="A2" s="333" t="s">
        <v>232</v>
      </c>
      <c r="B2" s="333"/>
      <c r="C2" s="333"/>
      <c r="D2" s="333"/>
      <c r="E2" s="333"/>
      <c r="F2" s="333"/>
      <c r="G2" s="333"/>
      <c r="H2" s="333"/>
      <c r="I2" s="333"/>
    </row>
    <row r="3" spans="1:9" s="90" customFormat="1">
      <c r="A3" s="333" t="s">
        <v>943</v>
      </c>
      <c r="B3" s="333"/>
      <c r="C3" s="333"/>
      <c r="D3" s="333"/>
      <c r="E3" s="333"/>
      <c r="F3" s="333"/>
      <c r="G3" s="333"/>
      <c r="H3" s="333"/>
      <c r="I3" s="333"/>
    </row>
    <row r="4" spans="1:9" s="90" customFormat="1">
      <c r="A4" s="333" t="s">
        <v>233</v>
      </c>
      <c r="B4" s="333"/>
      <c r="C4" s="333"/>
      <c r="D4" s="333"/>
      <c r="E4" s="333"/>
      <c r="F4" s="333"/>
      <c r="G4" s="333"/>
      <c r="H4" s="333"/>
      <c r="I4" s="333"/>
    </row>
    <row r="5" spans="1:9">
      <c r="A5" s="64" t="s">
        <v>929</v>
      </c>
      <c r="B5" s="64"/>
      <c r="C5" s="64"/>
      <c r="D5" s="64"/>
      <c r="E5" s="64"/>
      <c r="F5" s="64"/>
      <c r="G5" s="64"/>
      <c r="H5" s="64"/>
      <c r="I5" s="64"/>
    </row>
    <row r="6" spans="1:9" s="97" customFormat="1">
      <c r="A6" s="62" t="s">
        <v>930</v>
      </c>
    </row>
    <row r="7" spans="1:9" s="97" customFormat="1">
      <c r="A7" s="98" t="s">
        <v>404</v>
      </c>
      <c r="B7" s="98" t="s">
        <v>405</v>
      </c>
      <c r="C7" s="98" t="s">
        <v>406</v>
      </c>
      <c r="D7" s="99" t="s">
        <v>407</v>
      </c>
      <c r="E7" s="335" t="s">
        <v>231</v>
      </c>
      <c r="F7" s="335"/>
      <c r="G7" s="335"/>
      <c r="H7" s="99" t="s">
        <v>409</v>
      </c>
      <c r="I7" s="103" t="s">
        <v>412</v>
      </c>
    </row>
    <row r="8" spans="1:9" s="206" customFormat="1">
      <c r="A8" s="101"/>
      <c r="B8" s="101"/>
      <c r="C8" s="101"/>
      <c r="D8" s="102" t="s">
        <v>421</v>
      </c>
      <c r="E8" s="103">
        <v>2556</v>
      </c>
      <c r="F8" s="99">
        <v>2557</v>
      </c>
      <c r="G8" s="98">
        <v>2558</v>
      </c>
      <c r="H8" s="102" t="s">
        <v>410</v>
      </c>
      <c r="I8" s="163" t="s">
        <v>411</v>
      </c>
    </row>
    <row r="9" spans="1:9" s="206" customFormat="1">
      <c r="A9" s="106"/>
      <c r="B9" s="106"/>
      <c r="C9" s="106"/>
      <c r="D9" s="107"/>
      <c r="E9" s="108" t="s">
        <v>234</v>
      </c>
      <c r="F9" s="108" t="s">
        <v>234</v>
      </c>
      <c r="G9" s="108" t="s">
        <v>234</v>
      </c>
      <c r="H9" s="107"/>
      <c r="I9" s="164"/>
    </row>
    <row r="10" spans="1:9" s="94" customFormat="1">
      <c r="A10" s="126">
        <v>1</v>
      </c>
      <c r="B10" s="126" t="s">
        <v>432</v>
      </c>
      <c r="C10" s="126" t="s">
        <v>590</v>
      </c>
      <c r="D10" s="126" t="s">
        <v>157</v>
      </c>
      <c r="E10" s="178">
        <v>70000</v>
      </c>
      <c r="F10" s="178">
        <v>70000</v>
      </c>
      <c r="G10" s="178">
        <v>70000</v>
      </c>
      <c r="H10" s="126" t="s">
        <v>158</v>
      </c>
      <c r="I10" s="126" t="s">
        <v>643</v>
      </c>
    </row>
    <row r="11" spans="1:9" s="94" customFormat="1">
      <c r="A11" s="69"/>
      <c r="B11" s="69"/>
      <c r="C11" s="69" t="s">
        <v>1052</v>
      </c>
      <c r="D11" s="69"/>
      <c r="E11" s="92"/>
      <c r="F11" s="92"/>
      <c r="G11" s="92"/>
      <c r="H11" s="69" t="s">
        <v>823</v>
      </c>
      <c r="I11" s="69"/>
    </row>
    <row r="12" spans="1:9" s="204" customFormat="1">
      <c r="A12" s="73"/>
      <c r="B12" s="73"/>
      <c r="C12" s="73"/>
      <c r="D12" s="73"/>
      <c r="E12" s="144"/>
      <c r="F12" s="144"/>
      <c r="G12" s="73"/>
      <c r="H12" s="73"/>
      <c r="I12" s="73"/>
    </row>
    <row r="13" spans="1:9" s="206" customFormat="1">
      <c r="A13" s="69">
        <v>2</v>
      </c>
      <c r="B13" s="69" t="s">
        <v>431</v>
      </c>
      <c r="C13" s="69" t="s">
        <v>587</v>
      </c>
      <c r="D13" s="69" t="s">
        <v>589</v>
      </c>
      <c r="E13" s="128" t="s">
        <v>236</v>
      </c>
      <c r="F13" s="128" t="s">
        <v>236</v>
      </c>
      <c r="G13" s="128">
        <v>10000</v>
      </c>
      <c r="H13" s="126" t="s">
        <v>588</v>
      </c>
      <c r="I13" s="126" t="s">
        <v>643</v>
      </c>
    </row>
    <row r="14" spans="1:9" s="206" customFormat="1">
      <c r="A14" s="69"/>
      <c r="B14" s="69" t="s">
        <v>832</v>
      </c>
      <c r="C14" s="69" t="s">
        <v>586</v>
      </c>
      <c r="D14" s="69"/>
      <c r="E14" s="93"/>
      <c r="F14" s="93"/>
      <c r="G14" s="69"/>
      <c r="H14" s="69" t="s">
        <v>586</v>
      </c>
      <c r="I14" s="69"/>
    </row>
    <row r="15" spans="1:9">
      <c r="A15" s="73"/>
      <c r="B15" s="73" t="s">
        <v>833</v>
      </c>
      <c r="C15" s="73"/>
      <c r="D15" s="73"/>
      <c r="E15" s="73"/>
      <c r="F15" s="73"/>
      <c r="G15" s="73"/>
      <c r="H15" s="73" t="s">
        <v>834</v>
      </c>
      <c r="I15" s="73"/>
    </row>
    <row r="16" spans="1:9" s="94" customFormat="1">
      <c r="A16" s="126">
        <v>3</v>
      </c>
      <c r="B16" s="126" t="s">
        <v>1053</v>
      </c>
      <c r="C16" s="126" t="s">
        <v>1055</v>
      </c>
      <c r="D16" s="126"/>
      <c r="E16" s="128">
        <v>1000000</v>
      </c>
      <c r="F16" s="128" t="s">
        <v>235</v>
      </c>
      <c r="G16" s="128" t="s">
        <v>236</v>
      </c>
      <c r="H16" s="126" t="s">
        <v>450</v>
      </c>
      <c r="I16" s="126" t="s">
        <v>643</v>
      </c>
    </row>
    <row r="17" spans="1:9" s="94" customFormat="1">
      <c r="A17" s="69"/>
      <c r="B17" s="69" t="s">
        <v>1054</v>
      </c>
      <c r="C17" s="69" t="s">
        <v>1056</v>
      </c>
      <c r="D17" s="69"/>
      <c r="E17" s="110"/>
      <c r="F17" s="110"/>
      <c r="G17" s="92"/>
      <c r="H17" s="69" t="s">
        <v>451</v>
      </c>
      <c r="I17" s="69" t="s">
        <v>417</v>
      </c>
    </row>
    <row r="18" spans="1:9" s="204" customFormat="1">
      <c r="A18" s="73"/>
      <c r="B18" s="73"/>
      <c r="C18" s="73"/>
      <c r="D18" s="73"/>
      <c r="E18" s="144"/>
      <c r="F18" s="144"/>
      <c r="G18" s="73"/>
      <c r="H18" s="73"/>
      <c r="I18" s="73"/>
    </row>
    <row r="19" spans="1:9" s="97" customFormat="1">
      <c r="A19" s="201"/>
      <c r="B19" s="201"/>
      <c r="C19" s="201"/>
      <c r="D19" s="125" t="s">
        <v>237</v>
      </c>
      <c r="E19" s="202">
        <f>E16</f>
        <v>1000000</v>
      </c>
      <c r="F19" s="202">
        <f>SUM(F10:F18)</f>
        <v>70000</v>
      </c>
      <c r="G19" s="202">
        <f>SUM(G10:G18)</f>
        <v>80000</v>
      </c>
      <c r="H19" s="117"/>
      <c r="I19" s="203"/>
    </row>
    <row r="20" spans="1:9" s="97" customFormat="1">
      <c r="A20" s="161"/>
      <c r="B20" s="161"/>
      <c r="C20" s="161"/>
      <c r="D20" s="156"/>
      <c r="E20" s="205"/>
      <c r="F20" s="205"/>
      <c r="G20" s="205"/>
      <c r="H20" s="156"/>
      <c r="I20" s="161"/>
    </row>
    <row r="21" spans="1:9" s="97" customFormat="1">
      <c r="A21" s="62" t="s">
        <v>1051</v>
      </c>
    </row>
    <row r="22" spans="1:9" s="97" customFormat="1">
      <c r="A22" s="98" t="s">
        <v>404</v>
      </c>
      <c r="B22" s="98" t="s">
        <v>405</v>
      </c>
      <c r="C22" s="98" t="s">
        <v>406</v>
      </c>
      <c r="D22" s="99" t="s">
        <v>407</v>
      </c>
      <c r="E22" s="335" t="s">
        <v>231</v>
      </c>
      <c r="F22" s="335"/>
      <c r="G22" s="335"/>
      <c r="H22" s="99" t="s">
        <v>409</v>
      </c>
      <c r="I22" s="103" t="s">
        <v>412</v>
      </c>
    </row>
    <row r="23" spans="1:9" s="206" customFormat="1">
      <c r="A23" s="101"/>
      <c r="B23" s="101"/>
      <c r="C23" s="101"/>
      <c r="D23" s="102" t="s">
        <v>421</v>
      </c>
      <c r="E23" s="103">
        <v>2556</v>
      </c>
      <c r="F23" s="99">
        <v>2557</v>
      </c>
      <c r="G23" s="98">
        <v>2558</v>
      </c>
      <c r="H23" s="102" t="s">
        <v>410</v>
      </c>
      <c r="I23" s="163" t="s">
        <v>411</v>
      </c>
    </row>
    <row r="24" spans="1:9" s="206" customFormat="1">
      <c r="A24" s="106"/>
      <c r="B24" s="106"/>
      <c r="C24" s="106"/>
      <c r="D24" s="107"/>
      <c r="E24" s="108" t="s">
        <v>234</v>
      </c>
      <c r="F24" s="108" t="s">
        <v>234</v>
      </c>
      <c r="G24" s="108" t="s">
        <v>234</v>
      </c>
      <c r="H24" s="107"/>
      <c r="I24" s="164"/>
    </row>
    <row r="25" spans="1:9" s="90" customFormat="1">
      <c r="A25" s="126">
        <v>1</v>
      </c>
      <c r="B25" s="126" t="s">
        <v>358</v>
      </c>
      <c r="C25" s="254" t="s">
        <v>122</v>
      </c>
      <c r="D25" s="165" t="s">
        <v>363</v>
      </c>
      <c r="E25" s="128" t="s">
        <v>288</v>
      </c>
      <c r="F25" s="128" t="s">
        <v>288</v>
      </c>
      <c r="G25" s="128">
        <v>300000</v>
      </c>
      <c r="H25" s="126" t="s">
        <v>487</v>
      </c>
      <c r="I25" s="165" t="s">
        <v>829</v>
      </c>
    </row>
    <row r="26" spans="1:9" s="90" customFormat="1">
      <c r="A26" s="73"/>
      <c r="B26" s="73"/>
      <c r="C26" s="213"/>
      <c r="D26" s="144"/>
      <c r="E26" s="131"/>
      <c r="F26" s="131"/>
      <c r="G26" s="73"/>
      <c r="H26" s="73" t="s">
        <v>488</v>
      </c>
      <c r="I26" s="167" t="s">
        <v>9</v>
      </c>
    </row>
    <row r="27" spans="1:9" s="204" customFormat="1">
      <c r="A27" s="69">
        <v>2</v>
      </c>
      <c r="B27" s="69" t="s">
        <v>359</v>
      </c>
      <c r="C27" s="244" t="s">
        <v>360</v>
      </c>
      <c r="D27" s="166" t="s">
        <v>366</v>
      </c>
      <c r="E27" s="110" t="s">
        <v>288</v>
      </c>
      <c r="F27" s="110" t="s">
        <v>288</v>
      </c>
      <c r="G27" s="110">
        <v>800000</v>
      </c>
      <c r="H27" s="244" t="s">
        <v>362</v>
      </c>
      <c r="I27" s="166" t="s">
        <v>829</v>
      </c>
    </row>
    <row r="28" spans="1:9" s="173" customFormat="1">
      <c r="A28" s="69"/>
      <c r="B28" s="69"/>
      <c r="C28" s="244" t="s">
        <v>361</v>
      </c>
      <c r="D28" s="93"/>
      <c r="E28" s="92"/>
      <c r="F28" s="92"/>
      <c r="G28" s="69"/>
      <c r="H28" s="244" t="s">
        <v>361</v>
      </c>
      <c r="I28" s="166" t="s">
        <v>9</v>
      </c>
    </row>
    <row r="29" spans="1:9" s="97" customFormat="1">
      <c r="A29" s="73"/>
      <c r="B29" s="73"/>
      <c r="C29" s="213"/>
      <c r="D29" s="144"/>
      <c r="E29" s="131"/>
      <c r="F29" s="131"/>
      <c r="G29" s="73"/>
      <c r="H29" s="213"/>
      <c r="I29" s="167"/>
    </row>
    <row r="30" spans="1:9" s="97" customFormat="1">
      <c r="A30" s="69">
        <v>3</v>
      </c>
      <c r="B30" s="69" t="s">
        <v>159</v>
      </c>
      <c r="C30" s="244" t="s">
        <v>160</v>
      </c>
      <c r="D30" s="93" t="s">
        <v>162</v>
      </c>
      <c r="E30" s="93" t="s">
        <v>236</v>
      </c>
      <c r="F30" s="93" t="s">
        <v>236</v>
      </c>
      <c r="G30" s="92">
        <v>50000</v>
      </c>
      <c r="H30" s="244" t="s">
        <v>163</v>
      </c>
      <c r="I30" s="166" t="s">
        <v>829</v>
      </c>
    </row>
    <row r="31" spans="1:9" s="97" customFormat="1">
      <c r="A31" s="69"/>
      <c r="B31" s="69"/>
      <c r="C31" s="244" t="s">
        <v>161</v>
      </c>
      <c r="D31" s="93" t="s">
        <v>853</v>
      </c>
      <c r="E31" s="92"/>
      <c r="F31" s="92"/>
      <c r="G31" s="69"/>
      <c r="H31" s="244" t="s">
        <v>164</v>
      </c>
      <c r="I31" s="166" t="s">
        <v>9</v>
      </c>
    </row>
    <row r="32" spans="1:9" s="64" customFormat="1">
      <c r="A32" s="73"/>
      <c r="B32" s="73"/>
      <c r="C32" s="213"/>
      <c r="D32" s="144"/>
      <c r="E32" s="131"/>
      <c r="F32" s="131"/>
      <c r="G32" s="73"/>
      <c r="H32" s="213"/>
      <c r="I32" s="167"/>
    </row>
    <row r="33" spans="1:9" s="64" customFormat="1">
      <c r="A33" s="69">
        <v>4</v>
      </c>
      <c r="B33" s="69" t="s">
        <v>390</v>
      </c>
      <c r="C33" s="244" t="s">
        <v>825</v>
      </c>
      <c r="D33" s="69" t="s">
        <v>123</v>
      </c>
      <c r="E33" s="93" t="s">
        <v>236</v>
      </c>
      <c r="F33" s="93" t="s">
        <v>236</v>
      </c>
      <c r="G33" s="92">
        <v>50000</v>
      </c>
      <c r="H33" s="244" t="s">
        <v>165</v>
      </c>
      <c r="I33" s="166" t="s">
        <v>829</v>
      </c>
    </row>
    <row r="34" spans="1:9" s="64" customFormat="1">
      <c r="A34" s="69"/>
      <c r="B34" s="69" t="s">
        <v>824</v>
      </c>
      <c r="C34" s="244" t="s">
        <v>826</v>
      </c>
      <c r="D34" s="69"/>
      <c r="E34" s="93"/>
      <c r="F34" s="93"/>
      <c r="G34" s="92"/>
      <c r="H34" s="244" t="s">
        <v>826</v>
      </c>
      <c r="I34" s="166" t="s">
        <v>9</v>
      </c>
    </row>
    <row r="35" spans="1:9" s="64" customFormat="1">
      <c r="A35" s="69"/>
      <c r="B35" s="69"/>
      <c r="C35" s="244"/>
      <c r="D35" s="69"/>
      <c r="E35" s="93"/>
      <c r="F35" s="93"/>
      <c r="G35" s="92"/>
      <c r="H35" s="69"/>
      <c r="I35" s="93"/>
    </row>
    <row r="36" spans="1:9" s="64" customFormat="1">
      <c r="A36" s="122"/>
      <c r="B36" s="122"/>
      <c r="C36" s="122"/>
      <c r="D36" s="125" t="s">
        <v>237</v>
      </c>
      <c r="E36" s="202">
        <f>SUM(E25:E35)</f>
        <v>0</v>
      </c>
      <c r="F36" s="202">
        <f>SUM(F25:F35)</f>
        <v>0</v>
      </c>
      <c r="G36" s="202">
        <f>SUM(G25:G35)</f>
        <v>1200000</v>
      </c>
      <c r="H36" s="125"/>
      <c r="I36" s="122"/>
    </row>
    <row r="37" spans="1:9" s="173" customFormat="1">
      <c r="A37" s="62"/>
      <c r="B37" s="97"/>
      <c r="C37" s="97"/>
      <c r="D37" s="97"/>
      <c r="E37" s="97"/>
      <c r="F37" s="97"/>
      <c r="G37" s="97"/>
      <c r="H37" s="97"/>
      <c r="I37" s="97"/>
    </row>
    <row r="38" spans="1:9">
      <c r="A38" s="64"/>
      <c r="B38" s="64"/>
      <c r="C38" s="64"/>
      <c r="D38" s="64"/>
      <c r="E38" s="64"/>
      <c r="F38" s="64"/>
      <c r="G38" s="64"/>
      <c r="H38" s="64"/>
      <c r="I38" s="64"/>
    </row>
    <row r="39" spans="1:9" s="97" customFormat="1">
      <c r="A39" s="62" t="s">
        <v>931</v>
      </c>
    </row>
    <row r="40" spans="1:9" s="206" customFormat="1">
      <c r="A40" s="161"/>
      <c r="B40" s="161"/>
      <c r="C40" s="161"/>
      <c r="D40" s="156"/>
      <c r="E40" s="205"/>
      <c r="F40" s="205"/>
      <c r="G40" s="205"/>
      <c r="H40" s="156"/>
      <c r="I40" s="161"/>
    </row>
    <row r="41" spans="1:9" s="90" customFormat="1">
      <c r="A41" s="62"/>
      <c r="B41" s="97"/>
      <c r="C41" s="97"/>
      <c r="D41" s="97"/>
      <c r="E41" s="97"/>
      <c r="F41" s="97"/>
      <c r="G41" s="97"/>
      <c r="H41" s="97"/>
      <c r="I41" s="97"/>
    </row>
    <row r="58" spans="1:9">
      <c r="A58" s="173"/>
      <c r="B58" s="173"/>
      <c r="C58" s="173"/>
      <c r="D58" s="173"/>
      <c r="E58" s="173"/>
      <c r="F58" s="173"/>
      <c r="G58" s="173"/>
      <c r="H58" s="173"/>
      <c r="I58" s="173"/>
    </row>
    <row r="59" spans="1:9">
      <c r="A59" s="64"/>
      <c r="B59" s="64"/>
      <c r="C59" s="64"/>
      <c r="D59" s="64"/>
      <c r="E59" s="64"/>
      <c r="F59" s="64"/>
      <c r="G59" s="64"/>
      <c r="H59" s="64"/>
      <c r="I59" s="64"/>
    </row>
    <row r="60" spans="1:9">
      <c r="A60" s="64"/>
      <c r="B60" s="64"/>
      <c r="C60" s="64"/>
      <c r="D60" s="64"/>
      <c r="E60" s="64"/>
      <c r="F60" s="64"/>
      <c r="G60" s="64"/>
      <c r="H60" s="64"/>
      <c r="I60" s="64"/>
    </row>
    <row r="61" spans="1:9">
      <c r="A61" s="64"/>
      <c r="B61" s="64"/>
      <c r="C61" s="64"/>
      <c r="D61" s="64"/>
      <c r="E61" s="64"/>
      <c r="F61" s="64"/>
      <c r="G61" s="64"/>
      <c r="H61" s="64"/>
      <c r="I61" s="64"/>
    </row>
    <row r="62" spans="1:9">
      <c r="A62" s="64"/>
      <c r="B62" s="64"/>
      <c r="C62" s="64"/>
      <c r="D62" s="64"/>
      <c r="E62" s="64"/>
      <c r="F62" s="64"/>
      <c r="G62" s="64"/>
      <c r="H62" s="64"/>
      <c r="I62" s="64"/>
    </row>
  </sheetData>
  <mergeCells count="6">
    <mergeCell ref="E22:G22"/>
    <mergeCell ref="A1:I1"/>
    <mergeCell ref="A2:I2"/>
    <mergeCell ref="A3:I3"/>
    <mergeCell ref="A4:I4"/>
    <mergeCell ref="E7:G7"/>
  </mergeCells>
  <phoneticPr fontId="2" type="noConversion"/>
  <pageMargins left="0.35433070866141736" right="0" top="0" bottom="0" header="3.937007874015748E-2" footer="3.937007874015748E-2"/>
  <pageSetup paperSize="9" scale="90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5"/>
  <sheetViews>
    <sheetView topLeftCell="A97" workbookViewId="0">
      <selection activeCell="G83" sqref="G83"/>
    </sheetView>
  </sheetViews>
  <sheetFormatPr defaultRowHeight="18.75"/>
  <cols>
    <col min="1" max="1" width="3" style="62" customWidth="1"/>
    <col min="2" max="2" width="26.7109375" style="62" customWidth="1"/>
    <col min="3" max="3" width="30" style="62" customWidth="1"/>
    <col min="4" max="4" width="24.7109375" style="62" customWidth="1"/>
    <col min="5" max="5" width="14.85546875" style="62" customWidth="1"/>
    <col min="6" max="6" width="16.7109375" style="62" bestFit="1" customWidth="1"/>
    <col min="7" max="7" width="12.28515625" style="62" bestFit="1" customWidth="1"/>
    <col min="8" max="8" width="30.5703125" style="62" customWidth="1"/>
    <col min="9" max="9" width="11.140625" style="62" bestFit="1" customWidth="1"/>
    <col min="10" max="16384" width="9.140625" style="62"/>
  </cols>
  <sheetData>
    <row r="1" spans="1:9">
      <c r="A1" s="333">
        <v>51</v>
      </c>
      <c r="B1" s="333"/>
      <c r="C1" s="333"/>
      <c r="D1" s="333"/>
      <c r="E1" s="333"/>
      <c r="F1" s="333"/>
      <c r="G1" s="333"/>
      <c r="H1" s="333"/>
      <c r="I1" s="333"/>
    </row>
    <row r="2" spans="1:9" s="64" customFormat="1">
      <c r="A2" s="64" t="s">
        <v>758</v>
      </c>
    </row>
    <row r="3" spans="1:9" ht="21.75">
      <c r="A3" s="342" t="s">
        <v>232</v>
      </c>
      <c r="B3" s="342"/>
      <c r="C3" s="342"/>
      <c r="D3" s="342"/>
      <c r="E3" s="342"/>
      <c r="F3" s="342"/>
      <c r="G3" s="342"/>
      <c r="H3" s="342"/>
      <c r="I3" s="342"/>
    </row>
    <row r="4" spans="1:9" ht="21.75">
      <c r="A4" s="342" t="s">
        <v>943</v>
      </c>
      <c r="B4" s="342"/>
      <c r="C4" s="342"/>
      <c r="D4" s="342"/>
      <c r="E4" s="342"/>
      <c r="F4" s="342"/>
      <c r="G4" s="342"/>
      <c r="H4" s="342"/>
      <c r="I4" s="342"/>
    </row>
    <row r="5" spans="1:9" ht="21.75">
      <c r="A5" s="342" t="s">
        <v>233</v>
      </c>
      <c r="B5" s="342"/>
      <c r="C5" s="342"/>
      <c r="D5" s="342"/>
      <c r="E5" s="342"/>
      <c r="F5" s="342"/>
      <c r="G5" s="342"/>
      <c r="H5" s="342"/>
      <c r="I5" s="342"/>
    </row>
    <row r="6" spans="1:9" s="90" customFormat="1" ht="21.75">
      <c r="A6" s="77" t="s">
        <v>1072</v>
      </c>
      <c r="B6" s="78"/>
      <c r="C6" s="78"/>
      <c r="D6" s="78"/>
      <c r="E6" s="78"/>
      <c r="F6" s="78"/>
      <c r="G6" s="78"/>
      <c r="H6" s="78"/>
      <c r="I6" s="78"/>
    </row>
    <row r="7" spans="1:9" s="94" customFormat="1" ht="21.75">
      <c r="A7" s="78" t="s">
        <v>944</v>
      </c>
      <c r="B7" s="77"/>
      <c r="C7" s="77"/>
      <c r="D7" s="77"/>
      <c r="E7" s="77"/>
      <c r="F7" s="77"/>
      <c r="G7" s="77"/>
      <c r="H7" s="77"/>
      <c r="I7" s="77"/>
    </row>
    <row r="8" spans="1:9" s="82" customFormat="1" ht="21.75">
      <c r="A8" s="79" t="s">
        <v>404</v>
      </c>
      <c r="B8" s="79" t="s">
        <v>405</v>
      </c>
      <c r="C8" s="79" t="s">
        <v>406</v>
      </c>
      <c r="D8" s="80" t="s">
        <v>407</v>
      </c>
      <c r="E8" s="341" t="s">
        <v>231</v>
      </c>
      <c r="F8" s="341"/>
      <c r="G8" s="341"/>
      <c r="H8" s="80" t="s">
        <v>409</v>
      </c>
      <c r="I8" s="81" t="s">
        <v>412</v>
      </c>
    </row>
    <row r="9" spans="1:9" s="82" customFormat="1" ht="21.75">
      <c r="A9" s="83"/>
      <c r="B9" s="83"/>
      <c r="C9" s="83"/>
      <c r="D9" s="84" t="s">
        <v>421</v>
      </c>
      <c r="E9" s="81">
        <v>2556</v>
      </c>
      <c r="F9" s="80">
        <v>2557</v>
      </c>
      <c r="G9" s="79">
        <v>2558</v>
      </c>
      <c r="H9" s="84" t="s">
        <v>410</v>
      </c>
      <c r="I9" s="85" t="s">
        <v>1075</v>
      </c>
    </row>
    <row r="10" spans="1:9" s="82" customFormat="1" ht="21.75">
      <c r="A10" s="87"/>
      <c r="B10" s="87"/>
      <c r="C10" s="87"/>
      <c r="D10" s="88"/>
      <c r="E10" s="89" t="s">
        <v>234</v>
      </c>
      <c r="F10" s="89" t="s">
        <v>234</v>
      </c>
      <c r="G10" s="89" t="s">
        <v>234</v>
      </c>
      <c r="H10" s="88"/>
      <c r="I10" s="86"/>
    </row>
    <row r="11" spans="1:9" s="90" customFormat="1">
      <c r="A11" s="126">
        <v>1</v>
      </c>
      <c r="B11" s="90" t="s">
        <v>759</v>
      </c>
      <c r="C11" s="69" t="s">
        <v>646</v>
      </c>
      <c r="D11" s="153" t="s">
        <v>764</v>
      </c>
      <c r="E11" s="110" t="s">
        <v>235</v>
      </c>
      <c r="F11" s="92">
        <v>4305000</v>
      </c>
      <c r="G11" s="110" t="s">
        <v>235</v>
      </c>
      <c r="H11" s="69" t="s">
        <v>765</v>
      </c>
      <c r="I11" s="69" t="s">
        <v>766</v>
      </c>
    </row>
    <row r="12" spans="1:9" s="90" customFormat="1">
      <c r="A12" s="69"/>
      <c r="B12" s="90" t="s">
        <v>760</v>
      </c>
      <c r="C12" s="69" t="s">
        <v>762</v>
      </c>
      <c r="D12" s="90" t="s">
        <v>1057</v>
      </c>
      <c r="E12" s="69"/>
      <c r="F12" s="69"/>
      <c r="G12" s="69"/>
      <c r="H12" s="69" t="s">
        <v>762</v>
      </c>
      <c r="I12" s="69" t="s">
        <v>262</v>
      </c>
    </row>
    <row r="13" spans="1:9" s="90" customFormat="1">
      <c r="A13" s="69"/>
      <c r="B13" s="90" t="s">
        <v>761</v>
      </c>
      <c r="C13" s="69" t="s">
        <v>763</v>
      </c>
      <c r="D13" s="90" t="s">
        <v>1058</v>
      </c>
      <c r="E13" s="69"/>
      <c r="F13" s="69"/>
      <c r="G13" s="69"/>
      <c r="H13" s="69" t="s">
        <v>763</v>
      </c>
      <c r="I13" s="70" t="s">
        <v>412</v>
      </c>
    </row>
    <row r="14" spans="1:9" s="90" customFormat="1">
      <c r="A14" s="73"/>
      <c r="B14" s="94"/>
      <c r="C14" s="73"/>
      <c r="D14" s="94"/>
      <c r="E14" s="73"/>
      <c r="F14" s="73"/>
      <c r="G14" s="73"/>
      <c r="H14" s="73"/>
      <c r="I14" s="118" t="s">
        <v>767</v>
      </c>
    </row>
    <row r="15" spans="1:9" s="90" customFormat="1">
      <c r="A15" s="69">
        <v>2</v>
      </c>
      <c r="B15" s="90" t="s">
        <v>6</v>
      </c>
      <c r="C15" s="69" t="s">
        <v>646</v>
      </c>
      <c r="D15" s="153" t="s">
        <v>7</v>
      </c>
      <c r="E15" s="92">
        <v>1000000</v>
      </c>
      <c r="F15" s="110" t="s">
        <v>288</v>
      </c>
      <c r="G15" s="110" t="s">
        <v>235</v>
      </c>
      <c r="H15" s="69" t="s">
        <v>765</v>
      </c>
      <c r="I15" s="69" t="s">
        <v>766</v>
      </c>
    </row>
    <row r="16" spans="1:9" s="90" customFormat="1">
      <c r="A16" s="69"/>
      <c r="B16" s="90" t="s">
        <v>768</v>
      </c>
      <c r="C16" s="69" t="s">
        <v>762</v>
      </c>
      <c r="D16" s="153" t="s">
        <v>1059</v>
      </c>
      <c r="E16" s="69"/>
      <c r="F16" s="69"/>
      <c r="G16" s="69"/>
      <c r="H16" s="69" t="s">
        <v>762</v>
      </c>
      <c r="I16" s="69" t="s">
        <v>262</v>
      </c>
    </row>
    <row r="17" spans="1:9" s="90" customFormat="1">
      <c r="A17" s="69"/>
      <c r="C17" s="69" t="s">
        <v>763</v>
      </c>
      <c r="D17" s="90" t="s">
        <v>8</v>
      </c>
      <c r="E17" s="69"/>
      <c r="F17" s="69"/>
      <c r="G17" s="69"/>
      <c r="H17" s="69" t="s">
        <v>763</v>
      </c>
      <c r="I17" s="70" t="s">
        <v>412</v>
      </c>
    </row>
    <row r="18" spans="1:9" s="90" customFormat="1">
      <c r="A18" s="73"/>
      <c r="B18" s="94"/>
      <c r="C18" s="73"/>
      <c r="D18" s="94"/>
      <c r="E18" s="73"/>
      <c r="F18" s="73"/>
      <c r="G18" s="73"/>
      <c r="H18" s="73"/>
      <c r="I18" s="118" t="s">
        <v>767</v>
      </c>
    </row>
    <row r="19" spans="1:9" s="90" customFormat="1">
      <c r="A19" s="69">
        <v>3</v>
      </c>
      <c r="B19" s="90" t="s">
        <v>183</v>
      </c>
      <c r="C19" s="69" t="s">
        <v>646</v>
      </c>
      <c r="D19" s="153" t="s">
        <v>897</v>
      </c>
      <c r="E19" s="110" t="s">
        <v>235</v>
      </c>
      <c r="F19" s="92">
        <v>1500000</v>
      </c>
      <c r="G19" s="110" t="s">
        <v>235</v>
      </c>
      <c r="H19" s="69" t="s">
        <v>765</v>
      </c>
      <c r="I19" s="69" t="s">
        <v>766</v>
      </c>
    </row>
    <row r="20" spans="1:9" s="90" customFormat="1">
      <c r="A20" s="69"/>
      <c r="B20" s="90" t="s">
        <v>896</v>
      </c>
      <c r="C20" s="69" t="s">
        <v>762</v>
      </c>
      <c r="D20" s="153" t="s">
        <v>898</v>
      </c>
      <c r="E20" s="69"/>
      <c r="F20" s="69"/>
      <c r="G20" s="69"/>
      <c r="H20" s="69" t="s">
        <v>762</v>
      </c>
      <c r="I20" s="69" t="s">
        <v>262</v>
      </c>
    </row>
    <row r="21" spans="1:9" s="90" customFormat="1">
      <c r="A21" s="69"/>
      <c r="C21" s="69" t="s">
        <v>763</v>
      </c>
      <c r="D21" s="90" t="s">
        <v>8</v>
      </c>
      <c r="E21" s="69"/>
      <c r="F21" s="69"/>
      <c r="G21" s="69"/>
      <c r="H21" s="69" t="s">
        <v>763</v>
      </c>
      <c r="I21" s="70" t="s">
        <v>412</v>
      </c>
    </row>
    <row r="22" spans="1:9" s="90" customFormat="1">
      <c r="A22" s="73"/>
      <c r="B22" s="94"/>
      <c r="C22" s="73"/>
      <c r="D22" s="94"/>
      <c r="E22" s="73"/>
      <c r="F22" s="73"/>
      <c r="G22" s="73"/>
      <c r="H22" s="73"/>
      <c r="I22" s="118" t="s">
        <v>767</v>
      </c>
    </row>
    <row r="23" spans="1:9" s="90" customFormat="1">
      <c r="A23" s="69">
        <v>4</v>
      </c>
      <c r="B23" s="90" t="s">
        <v>184</v>
      </c>
      <c r="C23" s="69" t="s">
        <v>646</v>
      </c>
      <c r="D23" s="90" t="s">
        <v>770</v>
      </c>
      <c r="E23" s="92">
        <v>2688000</v>
      </c>
      <c r="F23" s="110" t="s">
        <v>288</v>
      </c>
      <c r="G23" s="110" t="s">
        <v>235</v>
      </c>
      <c r="H23" s="69" t="s">
        <v>765</v>
      </c>
      <c r="I23" s="69" t="s">
        <v>766</v>
      </c>
    </row>
    <row r="24" spans="1:9" s="90" customFormat="1">
      <c r="A24" s="69"/>
      <c r="B24" s="90" t="s">
        <v>769</v>
      </c>
      <c r="C24" s="69" t="s">
        <v>762</v>
      </c>
      <c r="D24" s="153" t="s">
        <v>771</v>
      </c>
      <c r="E24" s="69"/>
      <c r="F24" s="69"/>
      <c r="G24" s="69"/>
      <c r="H24" s="69" t="s">
        <v>762</v>
      </c>
      <c r="I24" s="69" t="s">
        <v>262</v>
      </c>
    </row>
    <row r="25" spans="1:9" s="90" customFormat="1">
      <c r="A25" s="69"/>
      <c r="C25" s="69" t="s">
        <v>763</v>
      </c>
      <c r="E25" s="69"/>
      <c r="F25" s="69"/>
      <c r="G25" s="69"/>
      <c r="H25" s="69" t="s">
        <v>763</v>
      </c>
      <c r="I25" s="70" t="s">
        <v>412</v>
      </c>
    </row>
    <row r="26" spans="1:9" s="90" customFormat="1">
      <c r="A26" s="73"/>
      <c r="B26" s="94"/>
      <c r="C26" s="73"/>
      <c r="D26" s="147"/>
      <c r="E26" s="73"/>
      <c r="F26" s="73"/>
      <c r="G26" s="73"/>
      <c r="H26" s="73"/>
      <c r="I26" s="118" t="s">
        <v>767</v>
      </c>
    </row>
    <row r="27" spans="1:9" s="225" customFormat="1">
      <c r="A27" s="223"/>
      <c r="B27" s="223"/>
      <c r="C27" s="255"/>
      <c r="D27" s="256" t="s">
        <v>237</v>
      </c>
      <c r="E27" s="272">
        <f>SUM(E11:E26)</f>
        <v>3688000</v>
      </c>
      <c r="F27" s="258">
        <f>SUM(F11:F26)</f>
        <v>5805000</v>
      </c>
      <c r="G27" s="272" t="s">
        <v>235</v>
      </c>
      <c r="H27" s="223"/>
      <c r="I27" s="223"/>
    </row>
    <row r="28" spans="1:9" s="225" customFormat="1">
      <c r="E28" s="157"/>
      <c r="F28" s="259"/>
      <c r="G28" s="157"/>
    </row>
    <row r="29" spans="1:9" s="225" customFormat="1">
      <c r="E29" s="157"/>
      <c r="F29" s="259"/>
      <c r="G29" s="157"/>
    </row>
    <row r="30" spans="1:9">
      <c r="A30" s="333">
        <v>52</v>
      </c>
      <c r="B30" s="333"/>
      <c r="C30" s="333"/>
      <c r="D30" s="333"/>
      <c r="E30" s="333"/>
      <c r="F30" s="333"/>
      <c r="G30" s="333"/>
      <c r="H30" s="333"/>
      <c r="I30" s="333"/>
    </row>
    <row r="31" spans="1:9" s="64" customFormat="1">
      <c r="A31" s="64" t="s">
        <v>758</v>
      </c>
    </row>
    <row r="32" spans="1:9" ht="21.75">
      <c r="A32" s="342" t="s">
        <v>232</v>
      </c>
      <c r="B32" s="342"/>
      <c r="C32" s="342"/>
      <c r="D32" s="342"/>
      <c r="E32" s="342"/>
      <c r="F32" s="342"/>
      <c r="G32" s="342"/>
      <c r="H32" s="342"/>
      <c r="I32" s="342"/>
    </row>
    <row r="33" spans="1:9" ht="21.75">
      <c r="A33" s="342" t="s">
        <v>943</v>
      </c>
      <c r="B33" s="342"/>
      <c r="C33" s="342"/>
      <c r="D33" s="342"/>
      <c r="E33" s="342"/>
      <c r="F33" s="342"/>
      <c r="G33" s="342"/>
      <c r="H33" s="342"/>
      <c r="I33" s="342"/>
    </row>
    <row r="34" spans="1:9" ht="21.75">
      <c r="A34" s="342" t="s">
        <v>233</v>
      </c>
      <c r="B34" s="342"/>
      <c r="C34" s="342"/>
      <c r="D34" s="342"/>
      <c r="E34" s="342"/>
      <c r="F34" s="342"/>
      <c r="G34" s="342"/>
      <c r="H34" s="342"/>
      <c r="I34" s="342"/>
    </row>
    <row r="35" spans="1:9" s="90" customFormat="1" ht="21.75">
      <c r="A35" s="77" t="s">
        <v>375</v>
      </c>
      <c r="B35" s="78"/>
      <c r="C35" s="78"/>
      <c r="D35" s="78"/>
      <c r="E35" s="78"/>
      <c r="F35" s="78"/>
      <c r="G35" s="78"/>
      <c r="H35" s="78"/>
      <c r="I35" s="78"/>
    </row>
    <row r="36" spans="1:9" s="94" customFormat="1" ht="21.75">
      <c r="A36" s="78" t="s">
        <v>944</v>
      </c>
      <c r="B36" s="77"/>
      <c r="C36" s="77"/>
      <c r="D36" s="77"/>
      <c r="E36" s="77"/>
      <c r="F36" s="77"/>
      <c r="G36" s="77"/>
      <c r="H36" s="77"/>
      <c r="I36" s="77"/>
    </row>
    <row r="37" spans="1:9" s="82" customFormat="1" ht="21.75">
      <c r="A37" s="79" t="s">
        <v>404</v>
      </c>
      <c r="B37" s="79" t="s">
        <v>405</v>
      </c>
      <c r="C37" s="79" t="s">
        <v>406</v>
      </c>
      <c r="D37" s="80" t="s">
        <v>407</v>
      </c>
      <c r="E37" s="341" t="s">
        <v>231</v>
      </c>
      <c r="F37" s="341"/>
      <c r="G37" s="341"/>
      <c r="H37" s="80" t="s">
        <v>409</v>
      </c>
      <c r="I37" s="81" t="s">
        <v>412</v>
      </c>
    </row>
    <row r="38" spans="1:9" s="82" customFormat="1" ht="21.75">
      <c r="A38" s="83"/>
      <c r="B38" s="83"/>
      <c r="C38" s="83"/>
      <c r="D38" s="84" t="s">
        <v>421</v>
      </c>
      <c r="E38" s="81">
        <v>2556</v>
      </c>
      <c r="F38" s="80">
        <v>2557</v>
      </c>
      <c r="G38" s="79">
        <v>2558</v>
      </c>
      <c r="H38" s="84" t="s">
        <v>410</v>
      </c>
      <c r="I38" s="85" t="s">
        <v>411</v>
      </c>
    </row>
    <row r="39" spans="1:9" s="82" customFormat="1" ht="21.75">
      <c r="A39" s="87"/>
      <c r="B39" s="87"/>
      <c r="C39" s="87"/>
      <c r="D39" s="88"/>
      <c r="E39" s="89" t="s">
        <v>234</v>
      </c>
      <c r="F39" s="89" t="s">
        <v>234</v>
      </c>
      <c r="G39" s="89" t="s">
        <v>234</v>
      </c>
      <c r="H39" s="88"/>
      <c r="I39" s="86"/>
    </row>
    <row r="40" spans="1:9" s="90" customFormat="1">
      <c r="A40" s="126">
        <v>5</v>
      </c>
      <c r="B40" s="90" t="s">
        <v>772</v>
      </c>
      <c r="C40" s="69" t="s">
        <v>646</v>
      </c>
      <c r="D40" s="90" t="s">
        <v>774</v>
      </c>
      <c r="E40" s="110" t="s">
        <v>235</v>
      </c>
      <c r="F40" s="92">
        <v>4000000</v>
      </c>
      <c r="G40" s="110" t="s">
        <v>235</v>
      </c>
      <c r="H40" s="69" t="s">
        <v>765</v>
      </c>
      <c r="I40" s="75" t="s">
        <v>775</v>
      </c>
    </row>
    <row r="41" spans="1:9" s="90" customFormat="1">
      <c r="A41" s="69"/>
      <c r="B41" s="90" t="s">
        <v>773</v>
      </c>
      <c r="C41" s="69" t="s">
        <v>762</v>
      </c>
      <c r="E41" s="69"/>
      <c r="F41" s="69"/>
      <c r="G41" s="69"/>
      <c r="H41" s="69" t="s">
        <v>762</v>
      </c>
      <c r="I41" s="69" t="s">
        <v>262</v>
      </c>
    </row>
    <row r="42" spans="1:9" s="90" customFormat="1">
      <c r="A42" s="69"/>
      <c r="C42" s="69" t="s">
        <v>763</v>
      </c>
      <c r="E42" s="69"/>
      <c r="F42" s="69"/>
      <c r="G42" s="69"/>
      <c r="H42" s="69" t="s">
        <v>763</v>
      </c>
      <c r="I42" s="70" t="s">
        <v>412</v>
      </c>
    </row>
    <row r="43" spans="1:9" s="90" customFormat="1">
      <c r="A43" s="73"/>
      <c r="B43" s="94"/>
      <c r="C43" s="73"/>
      <c r="D43" s="94"/>
      <c r="E43" s="73"/>
      <c r="F43" s="73"/>
      <c r="G43" s="73"/>
      <c r="H43" s="73"/>
      <c r="I43" s="118" t="s">
        <v>767</v>
      </c>
    </row>
    <row r="44" spans="1:9" s="90" customFormat="1">
      <c r="A44" s="69">
        <v>6</v>
      </c>
      <c r="B44" s="90" t="s">
        <v>776</v>
      </c>
      <c r="C44" s="69" t="s">
        <v>646</v>
      </c>
      <c r="D44" s="153" t="s">
        <v>779</v>
      </c>
      <c r="E44" s="92">
        <v>1350000</v>
      </c>
      <c r="F44" s="110" t="s">
        <v>288</v>
      </c>
      <c r="G44" s="110" t="s">
        <v>235</v>
      </c>
      <c r="H44" s="69" t="s">
        <v>765</v>
      </c>
      <c r="I44" s="69" t="s">
        <v>766</v>
      </c>
    </row>
    <row r="45" spans="1:9" s="90" customFormat="1">
      <c r="A45" s="69"/>
      <c r="B45" s="90" t="s">
        <v>777</v>
      </c>
      <c r="C45" s="69" t="s">
        <v>762</v>
      </c>
      <c r="D45" s="153" t="s">
        <v>780</v>
      </c>
      <c r="E45" s="69"/>
      <c r="F45" s="69"/>
      <c r="G45" s="69"/>
      <c r="H45" s="69" t="s">
        <v>762</v>
      </c>
      <c r="I45" s="69" t="s">
        <v>262</v>
      </c>
    </row>
    <row r="46" spans="1:9" s="90" customFormat="1">
      <c r="A46" s="69"/>
      <c r="B46" s="90" t="s">
        <v>768</v>
      </c>
      <c r="C46" s="69" t="s">
        <v>763</v>
      </c>
      <c r="D46" s="153" t="s">
        <v>781</v>
      </c>
      <c r="E46" s="69"/>
      <c r="F46" s="69"/>
      <c r="G46" s="69"/>
      <c r="H46" s="69" t="s">
        <v>763</v>
      </c>
      <c r="I46" s="70" t="s">
        <v>412</v>
      </c>
    </row>
    <row r="47" spans="1:9" s="90" customFormat="1">
      <c r="A47" s="73"/>
      <c r="B47" s="94" t="s">
        <v>778</v>
      </c>
      <c r="C47" s="73"/>
      <c r="D47" s="94"/>
      <c r="E47" s="73"/>
      <c r="F47" s="73"/>
      <c r="G47" s="73"/>
      <c r="H47" s="73"/>
      <c r="I47" s="118" t="s">
        <v>767</v>
      </c>
    </row>
    <row r="48" spans="1:9" s="90" customFormat="1">
      <c r="A48" s="69">
        <v>7</v>
      </c>
      <c r="B48" s="69" t="s">
        <v>782</v>
      </c>
      <c r="C48" s="69" t="s">
        <v>646</v>
      </c>
      <c r="D48" s="69" t="s">
        <v>1060</v>
      </c>
      <c r="E48" s="93" t="s">
        <v>235</v>
      </c>
      <c r="F48" s="93" t="s">
        <v>235</v>
      </c>
      <c r="G48" s="92">
        <v>2025000</v>
      </c>
      <c r="H48" s="69" t="s">
        <v>186</v>
      </c>
      <c r="I48" s="69" t="s">
        <v>417</v>
      </c>
    </row>
    <row r="49" spans="1:9" s="90" customFormat="1">
      <c r="A49" s="69"/>
      <c r="B49" s="69" t="s">
        <v>783</v>
      </c>
      <c r="C49" s="69" t="s">
        <v>648</v>
      </c>
      <c r="D49" s="69" t="s">
        <v>1061</v>
      </c>
      <c r="E49" s="69"/>
      <c r="F49" s="69"/>
      <c r="G49" s="69"/>
      <c r="H49" s="69" t="s">
        <v>647</v>
      </c>
      <c r="I49" s="69"/>
    </row>
    <row r="50" spans="1:9" s="90" customFormat="1">
      <c r="A50" s="73"/>
      <c r="B50" s="73"/>
      <c r="C50" s="73"/>
      <c r="D50" s="73"/>
      <c r="E50" s="144"/>
      <c r="F50" s="120"/>
      <c r="G50" s="144"/>
      <c r="H50" s="73"/>
      <c r="I50" s="73"/>
    </row>
    <row r="51" spans="1:9" s="225" customFormat="1">
      <c r="A51" s="223"/>
      <c r="B51" s="223"/>
      <c r="C51" s="223"/>
      <c r="D51" s="223" t="s">
        <v>237</v>
      </c>
      <c r="E51" s="272">
        <f>SUM(E44:E50)</f>
        <v>1350000</v>
      </c>
      <c r="F51" s="258">
        <f>SUM(F40:F50)</f>
        <v>4000000</v>
      </c>
      <c r="G51" s="272">
        <f>G48</f>
        <v>2025000</v>
      </c>
      <c r="H51" s="223"/>
      <c r="I51" s="223"/>
    </row>
    <row r="52" spans="1:9" s="225" customFormat="1">
      <c r="E52" s="157"/>
      <c r="F52" s="259"/>
      <c r="G52" s="157"/>
    </row>
    <row r="53" spans="1:9" s="225" customFormat="1">
      <c r="E53" s="157"/>
      <c r="F53" s="259"/>
      <c r="G53" s="157"/>
    </row>
    <row r="54" spans="1:9" s="225" customFormat="1">
      <c r="E54" s="157"/>
      <c r="F54" s="259"/>
      <c r="G54" s="157"/>
    </row>
    <row r="55" spans="1:9" s="225" customFormat="1">
      <c r="E55" s="157"/>
      <c r="F55" s="259"/>
      <c r="G55" s="157"/>
    </row>
    <row r="56" spans="1:9" s="225" customFormat="1">
      <c r="E56" s="157"/>
      <c r="F56" s="259"/>
      <c r="G56" s="157"/>
    </row>
    <row r="57" spans="1:9" s="225" customFormat="1">
      <c r="E57" s="157"/>
      <c r="F57" s="259"/>
      <c r="G57" s="157"/>
    </row>
    <row r="58" spans="1:9" s="225" customFormat="1">
      <c r="E58" s="157"/>
      <c r="F58" s="259"/>
      <c r="G58" s="157"/>
    </row>
    <row r="59" spans="1:9">
      <c r="A59" s="333">
        <v>53</v>
      </c>
      <c r="B59" s="333"/>
      <c r="C59" s="333"/>
      <c r="D59" s="333"/>
      <c r="E59" s="333"/>
      <c r="F59" s="333"/>
      <c r="G59" s="333"/>
      <c r="H59" s="333"/>
      <c r="I59" s="333"/>
    </row>
    <row r="60" spans="1:9" s="64" customFormat="1">
      <c r="A60" s="64" t="s">
        <v>758</v>
      </c>
    </row>
    <row r="61" spans="1:9" ht="21.75">
      <c r="A61" s="342" t="s">
        <v>232</v>
      </c>
      <c r="B61" s="342"/>
      <c r="C61" s="342"/>
      <c r="D61" s="342"/>
      <c r="E61" s="342"/>
      <c r="F61" s="342"/>
      <c r="G61" s="342"/>
      <c r="H61" s="342"/>
      <c r="I61" s="342"/>
    </row>
    <row r="62" spans="1:9" ht="21.75">
      <c r="A62" s="342" t="s">
        <v>943</v>
      </c>
      <c r="B62" s="342"/>
      <c r="C62" s="342"/>
      <c r="D62" s="342"/>
      <c r="E62" s="342"/>
      <c r="F62" s="342"/>
      <c r="G62" s="342"/>
      <c r="H62" s="342"/>
      <c r="I62" s="342"/>
    </row>
    <row r="63" spans="1:9" ht="21.75">
      <c r="A63" s="342" t="s">
        <v>233</v>
      </c>
      <c r="B63" s="342"/>
      <c r="C63" s="342"/>
      <c r="D63" s="342"/>
      <c r="E63" s="342"/>
      <c r="F63" s="342"/>
      <c r="G63" s="342"/>
      <c r="H63" s="342"/>
      <c r="I63" s="342"/>
    </row>
    <row r="64" spans="1:9" s="90" customFormat="1" ht="21.75">
      <c r="A64" s="77" t="s">
        <v>375</v>
      </c>
      <c r="B64" s="78"/>
      <c r="C64" s="78"/>
      <c r="D64" s="78"/>
      <c r="E64" s="78"/>
      <c r="F64" s="78"/>
      <c r="G64" s="78"/>
      <c r="H64" s="78"/>
      <c r="I64" s="78"/>
    </row>
    <row r="65" spans="1:9" s="94" customFormat="1" ht="21.75">
      <c r="A65" s="62" t="s">
        <v>905</v>
      </c>
      <c r="B65" s="77"/>
      <c r="C65" s="77"/>
      <c r="D65" s="77"/>
      <c r="E65" s="77"/>
      <c r="F65" s="77"/>
      <c r="G65" s="77"/>
      <c r="H65" s="77"/>
      <c r="I65" s="77"/>
    </row>
    <row r="66" spans="1:9" s="82" customFormat="1" ht="21.75">
      <c r="A66" s="79" t="s">
        <v>404</v>
      </c>
      <c r="B66" s="79" t="s">
        <v>405</v>
      </c>
      <c r="C66" s="79" t="s">
        <v>406</v>
      </c>
      <c r="D66" s="80" t="s">
        <v>407</v>
      </c>
      <c r="E66" s="341" t="s">
        <v>231</v>
      </c>
      <c r="F66" s="341"/>
      <c r="G66" s="341"/>
      <c r="H66" s="80" t="s">
        <v>409</v>
      </c>
      <c r="I66" s="81" t="s">
        <v>412</v>
      </c>
    </row>
    <row r="67" spans="1:9" s="82" customFormat="1" ht="21.75">
      <c r="A67" s="83"/>
      <c r="B67" s="83"/>
      <c r="C67" s="83"/>
      <c r="D67" s="84" t="s">
        <v>421</v>
      </c>
      <c r="E67" s="81">
        <v>2556</v>
      </c>
      <c r="F67" s="80">
        <v>2557</v>
      </c>
      <c r="G67" s="79">
        <v>2558</v>
      </c>
      <c r="H67" s="84" t="s">
        <v>410</v>
      </c>
      <c r="I67" s="85" t="s">
        <v>411</v>
      </c>
    </row>
    <row r="68" spans="1:9" s="82" customFormat="1" ht="21.75">
      <c r="A68" s="87"/>
      <c r="B68" s="87"/>
      <c r="C68" s="87"/>
      <c r="D68" s="88"/>
      <c r="E68" s="89" t="s">
        <v>234</v>
      </c>
      <c r="F68" s="89" t="s">
        <v>234</v>
      </c>
      <c r="G68" s="89" t="s">
        <v>234</v>
      </c>
      <c r="H68" s="88"/>
      <c r="I68" s="86"/>
    </row>
    <row r="69" spans="1:9">
      <c r="A69" s="126">
        <v>1</v>
      </c>
      <c r="B69" s="126" t="s">
        <v>784</v>
      </c>
      <c r="C69" s="126" t="s">
        <v>569</v>
      </c>
      <c r="D69" s="69" t="s">
        <v>786</v>
      </c>
      <c r="E69" s="252" t="s">
        <v>235</v>
      </c>
      <c r="F69" s="252">
        <v>1400000</v>
      </c>
      <c r="G69" s="252" t="s">
        <v>236</v>
      </c>
      <c r="H69" s="126" t="s">
        <v>189</v>
      </c>
      <c r="I69" s="235" t="s">
        <v>262</v>
      </c>
    </row>
    <row r="70" spans="1:9">
      <c r="A70" s="69"/>
      <c r="B70" s="69" t="s">
        <v>785</v>
      </c>
      <c r="C70" s="69" t="s">
        <v>413</v>
      </c>
      <c r="D70" s="75" t="s">
        <v>787</v>
      </c>
      <c r="E70" s="69"/>
      <c r="F70" s="69"/>
      <c r="G70" s="69"/>
      <c r="H70" s="69" t="s">
        <v>568</v>
      </c>
      <c r="I70" s="69"/>
    </row>
    <row r="71" spans="1:9" s="263" customFormat="1">
      <c r="A71" s="260"/>
      <c r="B71" s="196" t="s">
        <v>693</v>
      </c>
      <c r="C71" s="260"/>
      <c r="D71" s="229" t="s">
        <v>1062</v>
      </c>
      <c r="E71" s="261"/>
      <c r="F71" s="261"/>
      <c r="G71" s="261"/>
      <c r="H71" s="261"/>
      <c r="I71" s="260"/>
    </row>
    <row r="72" spans="1:9" s="263" customFormat="1">
      <c r="A72" s="260"/>
      <c r="B72" s="196"/>
      <c r="C72" s="260"/>
      <c r="D72" s="270" t="s">
        <v>1063</v>
      </c>
      <c r="E72" s="261"/>
      <c r="F72" s="261"/>
      <c r="G72" s="261"/>
      <c r="H72" s="261"/>
      <c r="I72" s="260"/>
    </row>
    <row r="73" spans="1:9">
      <c r="A73" s="126">
        <v>2</v>
      </c>
      <c r="B73" s="126" t="s">
        <v>784</v>
      </c>
      <c r="C73" s="126" t="s">
        <v>569</v>
      </c>
      <c r="D73" s="75" t="s">
        <v>790</v>
      </c>
      <c r="E73" s="252" t="s">
        <v>235</v>
      </c>
      <c r="F73" s="252">
        <v>2000000</v>
      </c>
      <c r="G73" s="252" t="s">
        <v>236</v>
      </c>
      <c r="H73" s="126" t="s">
        <v>189</v>
      </c>
      <c r="I73" s="235" t="s">
        <v>262</v>
      </c>
    </row>
    <row r="74" spans="1:9">
      <c r="A74" s="69"/>
      <c r="B74" s="69" t="s">
        <v>788</v>
      </c>
      <c r="C74" s="69" t="s">
        <v>413</v>
      </c>
      <c r="D74" s="75" t="s">
        <v>787</v>
      </c>
      <c r="E74" s="69"/>
      <c r="F74" s="69"/>
      <c r="G74" s="69"/>
      <c r="H74" s="69" t="s">
        <v>568</v>
      </c>
      <c r="I74" s="69"/>
    </row>
    <row r="75" spans="1:9" s="263" customFormat="1">
      <c r="A75" s="260"/>
      <c r="B75" s="196" t="s">
        <v>789</v>
      </c>
      <c r="C75" s="260"/>
      <c r="D75" s="229" t="s">
        <v>1064</v>
      </c>
      <c r="E75" s="261"/>
      <c r="F75" s="261"/>
      <c r="G75" s="261"/>
      <c r="H75" s="261"/>
      <c r="I75" s="260"/>
    </row>
    <row r="76" spans="1:9" s="263" customFormat="1">
      <c r="A76" s="260"/>
      <c r="B76" s="196"/>
      <c r="C76" s="260"/>
      <c r="D76" s="270" t="s">
        <v>1063</v>
      </c>
      <c r="E76" s="261"/>
      <c r="F76" s="261"/>
      <c r="G76" s="261"/>
      <c r="H76" s="261"/>
      <c r="I76" s="260"/>
    </row>
    <row r="77" spans="1:9">
      <c r="A77" s="126">
        <v>3</v>
      </c>
      <c r="B77" s="126" t="s">
        <v>784</v>
      </c>
      <c r="C77" s="126" t="s">
        <v>569</v>
      </c>
      <c r="D77" s="75" t="s">
        <v>790</v>
      </c>
      <c r="E77" s="252">
        <v>2000000</v>
      </c>
      <c r="F77" s="252" t="s">
        <v>288</v>
      </c>
      <c r="G77" s="252" t="s">
        <v>236</v>
      </c>
      <c r="H77" s="126" t="s">
        <v>189</v>
      </c>
      <c r="I77" s="235" t="s">
        <v>262</v>
      </c>
    </row>
    <row r="78" spans="1:9">
      <c r="A78" s="69"/>
      <c r="B78" s="69" t="s">
        <v>788</v>
      </c>
      <c r="C78" s="69" t="s">
        <v>413</v>
      </c>
      <c r="D78" s="75" t="s">
        <v>787</v>
      </c>
      <c r="E78" s="69"/>
      <c r="F78" s="69"/>
      <c r="G78" s="69"/>
      <c r="H78" s="69" t="s">
        <v>568</v>
      </c>
      <c r="I78" s="69"/>
    </row>
    <row r="79" spans="1:9" s="263" customFormat="1">
      <c r="A79" s="260"/>
      <c r="B79" s="196" t="s">
        <v>734</v>
      </c>
      <c r="C79" s="260"/>
      <c r="D79" s="229" t="s">
        <v>1064</v>
      </c>
      <c r="E79" s="261"/>
      <c r="F79" s="261"/>
      <c r="G79" s="261"/>
      <c r="H79" s="261"/>
      <c r="I79" s="260"/>
    </row>
    <row r="80" spans="1:9" s="263" customFormat="1">
      <c r="A80" s="260"/>
      <c r="B80" s="196" t="s">
        <v>735</v>
      </c>
      <c r="C80" s="260"/>
      <c r="D80" s="270" t="s">
        <v>1063</v>
      </c>
      <c r="E80" s="261"/>
      <c r="F80" s="261"/>
      <c r="G80" s="261"/>
      <c r="H80" s="261"/>
      <c r="I80" s="260"/>
    </row>
    <row r="81" spans="1:9">
      <c r="A81" s="126">
        <v>4</v>
      </c>
      <c r="B81" s="126" t="s">
        <v>673</v>
      </c>
      <c r="C81" s="126" t="s">
        <v>569</v>
      </c>
      <c r="D81" s="75" t="s">
        <v>790</v>
      </c>
      <c r="E81" s="252" t="s">
        <v>235</v>
      </c>
      <c r="F81" s="252">
        <v>1000000000</v>
      </c>
      <c r="G81" s="252" t="s">
        <v>236</v>
      </c>
      <c r="H81" s="126" t="s">
        <v>189</v>
      </c>
      <c r="I81" s="235" t="s">
        <v>262</v>
      </c>
    </row>
    <row r="82" spans="1:9">
      <c r="A82" s="69"/>
      <c r="B82" s="69" t="s">
        <v>791</v>
      </c>
      <c r="C82" s="69" t="s">
        <v>413</v>
      </c>
      <c r="D82" s="75" t="s">
        <v>787</v>
      </c>
      <c r="E82" s="69"/>
      <c r="F82" s="69"/>
      <c r="G82" s="69"/>
      <c r="H82" s="69" t="s">
        <v>568</v>
      </c>
      <c r="I82" s="69"/>
    </row>
    <row r="83" spans="1:9" s="263" customFormat="1">
      <c r="A83" s="265"/>
      <c r="B83" s="208" t="s">
        <v>801</v>
      </c>
      <c r="C83" s="265"/>
      <c r="D83" s="273" t="s">
        <v>1065</v>
      </c>
      <c r="E83" s="261"/>
      <c r="F83" s="264"/>
      <c r="G83" s="264"/>
      <c r="H83" s="264"/>
      <c r="I83" s="265"/>
    </row>
    <row r="84" spans="1:9" s="225" customFormat="1">
      <c r="A84" s="223"/>
      <c r="B84" s="223"/>
      <c r="C84" s="255"/>
      <c r="D84" s="255" t="s">
        <v>237</v>
      </c>
      <c r="E84" s="272">
        <f>E77</f>
        <v>2000000</v>
      </c>
      <c r="F84" s="257">
        <f>SUM(F69:F83)</f>
        <v>1003400000</v>
      </c>
      <c r="G84" s="272" t="s">
        <v>235</v>
      </c>
      <c r="H84" s="223"/>
      <c r="I84" s="223"/>
    </row>
    <row r="85" spans="1:9" s="225" customFormat="1">
      <c r="E85" s="157"/>
      <c r="F85" s="259"/>
      <c r="G85" s="157"/>
    </row>
    <row r="86" spans="1:9" s="225" customFormat="1">
      <c r="E86" s="157"/>
      <c r="F86" s="259"/>
      <c r="G86" s="157"/>
    </row>
    <row r="87" spans="1:9" s="225" customFormat="1">
      <c r="E87" s="157"/>
      <c r="F87" s="259"/>
      <c r="G87" s="157"/>
    </row>
    <row r="88" spans="1:9">
      <c r="A88" s="333">
        <v>54</v>
      </c>
      <c r="B88" s="333"/>
      <c r="C88" s="333"/>
      <c r="D88" s="333"/>
      <c r="E88" s="333"/>
      <c r="F88" s="333"/>
      <c r="G88" s="333"/>
      <c r="H88" s="333"/>
      <c r="I88" s="333"/>
    </row>
    <row r="89" spans="1:9" s="64" customFormat="1">
      <c r="A89" s="64" t="s">
        <v>758</v>
      </c>
    </row>
    <row r="90" spans="1:9" ht="21.75">
      <c r="A90" s="342" t="s">
        <v>232</v>
      </c>
      <c r="B90" s="342"/>
      <c r="C90" s="342"/>
      <c r="D90" s="342"/>
      <c r="E90" s="342"/>
      <c r="F90" s="342"/>
      <c r="G90" s="342"/>
      <c r="H90" s="342"/>
      <c r="I90" s="342"/>
    </row>
    <row r="91" spans="1:9" ht="21.75">
      <c r="A91" s="342" t="s">
        <v>943</v>
      </c>
      <c r="B91" s="342"/>
      <c r="C91" s="342"/>
      <c r="D91" s="342"/>
      <c r="E91" s="342"/>
      <c r="F91" s="342"/>
      <c r="G91" s="342"/>
      <c r="H91" s="342"/>
      <c r="I91" s="342"/>
    </row>
    <row r="92" spans="1:9" ht="21.75">
      <c r="A92" s="342" t="s">
        <v>233</v>
      </c>
      <c r="B92" s="342"/>
      <c r="C92" s="342"/>
      <c r="D92" s="342"/>
      <c r="E92" s="342"/>
      <c r="F92" s="342"/>
      <c r="G92" s="342"/>
      <c r="H92" s="342"/>
      <c r="I92" s="342"/>
    </row>
    <row r="93" spans="1:9" s="90" customFormat="1" ht="21.75">
      <c r="A93" s="77" t="s">
        <v>375</v>
      </c>
      <c r="B93" s="78"/>
      <c r="C93" s="78"/>
      <c r="D93" s="78"/>
      <c r="E93" s="78"/>
      <c r="F93" s="78"/>
      <c r="G93" s="78"/>
      <c r="H93" s="78"/>
      <c r="I93" s="78"/>
    </row>
    <row r="94" spans="1:9" s="94" customFormat="1" ht="21.75">
      <c r="A94" s="62" t="s">
        <v>905</v>
      </c>
      <c r="B94" s="77"/>
      <c r="C94" s="77"/>
      <c r="D94" s="77"/>
      <c r="E94" s="77"/>
      <c r="F94" s="77"/>
      <c r="G94" s="77"/>
      <c r="H94" s="77"/>
      <c r="I94" s="77"/>
    </row>
    <row r="95" spans="1:9" s="82" customFormat="1" ht="21.75">
      <c r="A95" s="79" t="s">
        <v>404</v>
      </c>
      <c r="B95" s="79" t="s">
        <v>405</v>
      </c>
      <c r="C95" s="79" t="s">
        <v>406</v>
      </c>
      <c r="D95" s="80" t="s">
        <v>407</v>
      </c>
      <c r="E95" s="341" t="s">
        <v>231</v>
      </c>
      <c r="F95" s="341"/>
      <c r="G95" s="341"/>
      <c r="H95" s="80" t="s">
        <v>409</v>
      </c>
      <c r="I95" s="81" t="s">
        <v>412</v>
      </c>
    </row>
    <row r="96" spans="1:9" s="82" customFormat="1" ht="21.75">
      <c r="A96" s="83"/>
      <c r="B96" s="83"/>
      <c r="C96" s="83"/>
      <c r="D96" s="84" t="s">
        <v>421</v>
      </c>
      <c r="E96" s="81">
        <v>2556</v>
      </c>
      <c r="F96" s="80">
        <v>2557</v>
      </c>
      <c r="G96" s="79">
        <v>2558</v>
      </c>
      <c r="H96" s="84" t="s">
        <v>410</v>
      </c>
      <c r="I96" s="85" t="s">
        <v>411</v>
      </c>
    </row>
    <row r="97" spans="1:10" s="82" customFormat="1" ht="21.75">
      <c r="A97" s="87"/>
      <c r="B97" s="87"/>
      <c r="C97" s="87"/>
      <c r="D97" s="88"/>
      <c r="E97" s="89" t="s">
        <v>234</v>
      </c>
      <c r="F97" s="89" t="s">
        <v>234</v>
      </c>
      <c r="G97" s="89" t="s">
        <v>234</v>
      </c>
      <c r="H97" s="88"/>
      <c r="I97" s="86"/>
    </row>
    <row r="98" spans="1:10">
      <c r="A98" s="69">
        <v>5</v>
      </c>
      <c r="B98" s="69" t="s">
        <v>673</v>
      </c>
      <c r="C98" s="69" t="s">
        <v>569</v>
      </c>
      <c r="D98" s="69" t="s">
        <v>1070</v>
      </c>
      <c r="E98" s="112">
        <v>15000000</v>
      </c>
      <c r="F98" s="91" t="s">
        <v>288</v>
      </c>
      <c r="G98" s="91" t="s">
        <v>236</v>
      </c>
      <c r="H98" s="69" t="s">
        <v>189</v>
      </c>
      <c r="I98" s="93" t="s">
        <v>262</v>
      </c>
    </row>
    <row r="99" spans="1:10">
      <c r="A99" s="69"/>
      <c r="B99" s="69" t="s">
        <v>391</v>
      </c>
      <c r="C99" s="69" t="s">
        <v>413</v>
      </c>
      <c r="D99" s="69" t="s">
        <v>1071</v>
      </c>
      <c r="E99" s="69"/>
      <c r="F99" s="69"/>
      <c r="G99" s="69"/>
      <c r="H99" s="69" t="s">
        <v>154</v>
      </c>
      <c r="I99" s="69"/>
    </row>
    <row r="100" spans="1:10" s="263" customFormat="1">
      <c r="A100" s="260"/>
      <c r="B100" s="196" t="s">
        <v>707</v>
      </c>
      <c r="C100" s="196" t="s">
        <v>153</v>
      </c>
      <c r="D100" s="261"/>
      <c r="E100" s="261"/>
      <c r="F100" s="261"/>
      <c r="G100" s="261"/>
      <c r="H100" s="229" t="s">
        <v>155</v>
      </c>
      <c r="I100" s="260"/>
    </row>
    <row r="101" spans="1:10" s="263" customFormat="1">
      <c r="A101" s="265"/>
      <c r="B101" s="208"/>
      <c r="C101" s="265"/>
      <c r="D101" s="264"/>
      <c r="E101" s="264"/>
      <c r="F101" s="264"/>
      <c r="G101" s="264"/>
      <c r="H101" s="264"/>
      <c r="I101" s="265"/>
    </row>
    <row r="102" spans="1:10" s="263" customFormat="1">
      <c r="A102" s="69">
        <v>6</v>
      </c>
      <c r="B102" s="66" t="s">
        <v>818</v>
      </c>
      <c r="C102" s="69" t="s">
        <v>803</v>
      </c>
      <c r="D102" s="90" t="s">
        <v>820</v>
      </c>
      <c r="E102" s="91" t="s">
        <v>288</v>
      </c>
      <c r="F102" s="92">
        <v>2000000</v>
      </c>
      <c r="G102" s="110" t="s">
        <v>288</v>
      </c>
      <c r="H102" s="69" t="s">
        <v>805</v>
      </c>
      <c r="I102" s="75" t="s">
        <v>836</v>
      </c>
      <c r="J102" s="62"/>
    </row>
    <row r="103" spans="1:10" s="263" customFormat="1">
      <c r="A103" s="69"/>
      <c r="B103" s="66" t="s">
        <v>802</v>
      </c>
      <c r="C103" s="69" t="s">
        <v>560</v>
      </c>
      <c r="D103" s="90"/>
      <c r="E103" s="69"/>
      <c r="F103" s="69" t="s">
        <v>1066</v>
      </c>
      <c r="G103" s="69"/>
      <c r="H103" s="69" t="s">
        <v>560</v>
      </c>
      <c r="I103" s="69"/>
      <c r="J103" s="62"/>
    </row>
    <row r="104" spans="1:10" s="263" customFormat="1">
      <c r="A104" s="69"/>
      <c r="B104" s="90"/>
      <c r="C104" s="69" t="s">
        <v>804</v>
      </c>
      <c r="D104" s="90"/>
      <c r="E104" s="69"/>
      <c r="F104" s="69"/>
      <c r="G104" s="90"/>
      <c r="H104" s="69" t="s">
        <v>804</v>
      </c>
      <c r="I104" s="69"/>
      <c r="J104" s="90"/>
    </row>
    <row r="105" spans="1:10" s="263" customFormat="1">
      <c r="A105" s="73"/>
      <c r="B105" s="94"/>
      <c r="C105" s="73"/>
      <c r="D105" s="94"/>
      <c r="E105" s="73"/>
      <c r="F105" s="73"/>
      <c r="G105" s="94"/>
      <c r="H105" s="73"/>
      <c r="I105" s="73"/>
      <c r="J105" s="90"/>
    </row>
    <row r="106" spans="1:10" s="263" customFormat="1">
      <c r="A106" s="69">
        <v>7</v>
      </c>
      <c r="B106" s="66" t="s">
        <v>818</v>
      </c>
      <c r="C106" s="69" t="s">
        <v>806</v>
      </c>
      <c r="D106" s="90" t="s">
        <v>820</v>
      </c>
      <c r="E106" s="92">
        <v>4000000</v>
      </c>
      <c r="F106" s="93" t="s">
        <v>235</v>
      </c>
      <c r="G106" s="110" t="s">
        <v>288</v>
      </c>
      <c r="H106" s="69" t="s">
        <v>562</v>
      </c>
      <c r="I106" s="75" t="s">
        <v>836</v>
      </c>
      <c r="J106" s="62"/>
    </row>
    <row r="107" spans="1:10" s="263" customFormat="1">
      <c r="A107" s="69"/>
      <c r="B107" s="66" t="s">
        <v>152</v>
      </c>
      <c r="C107" s="69" t="s">
        <v>560</v>
      </c>
      <c r="D107" s="90"/>
      <c r="E107" s="69" t="s">
        <v>821</v>
      </c>
      <c r="F107" s="69"/>
      <c r="G107" s="69"/>
      <c r="H107" s="69" t="s">
        <v>560</v>
      </c>
      <c r="I107" s="69"/>
      <c r="J107" s="62"/>
    </row>
    <row r="108" spans="1:10" s="263" customFormat="1">
      <c r="A108" s="69"/>
      <c r="B108" s="90"/>
      <c r="C108" s="69" t="s">
        <v>807</v>
      </c>
      <c r="D108" s="90"/>
      <c r="E108" s="69"/>
      <c r="F108" s="69"/>
      <c r="G108" s="90"/>
      <c r="H108" s="69" t="s">
        <v>561</v>
      </c>
      <c r="I108" s="69"/>
      <c r="J108" s="90"/>
    </row>
    <row r="109" spans="1:10" s="267" customFormat="1">
      <c r="A109" s="266"/>
      <c r="B109" s="123"/>
      <c r="D109" s="123" t="s">
        <v>237</v>
      </c>
      <c r="E109" s="149">
        <f>SUM(E98:E108)</f>
        <v>19000000</v>
      </c>
      <c r="F109" s="149">
        <f>SUM(F98:F108)</f>
        <v>2000000</v>
      </c>
      <c r="G109" s="132" t="s">
        <v>288</v>
      </c>
      <c r="H109" s="268"/>
    </row>
    <row r="110" spans="1:10" s="263" customFormat="1">
      <c r="A110" s="262"/>
      <c r="B110" s="244"/>
      <c r="C110" s="262"/>
      <c r="D110" s="269"/>
      <c r="E110" s="269"/>
      <c r="F110" s="269"/>
      <c r="G110" s="269"/>
      <c r="H110" s="269"/>
      <c r="I110" s="262"/>
    </row>
    <row r="111" spans="1:10" s="263" customFormat="1">
      <c r="A111" s="262"/>
      <c r="B111" s="244"/>
      <c r="C111" s="262"/>
      <c r="D111" s="269"/>
      <c r="E111" s="269"/>
      <c r="F111" s="269"/>
      <c r="G111" s="269"/>
      <c r="H111" s="269"/>
      <c r="I111" s="262"/>
    </row>
    <row r="112" spans="1:10" s="263" customFormat="1">
      <c r="A112" s="262"/>
      <c r="B112" s="244"/>
      <c r="C112" s="262"/>
      <c r="D112" s="269"/>
      <c r="E112" s="269"/>
      <c r="F112" s="269"/>
      <c r="G112" s="269"/>
      <c r="H112" s="269"/>
      <c r="I112" s="262"/>
    </row>
    <row r="113" spans="1:9" s="263" customFormat="1">
      <c r="A113" s="262"/>
      <c r="B113" s="244"/>
      <c r="C113" s="262"/>
      <c r="D113" s="269"/>
      <c r="E113" s="269"/>
      <c r="F113" s="269"/>
      <c r="G113" s="269"/>
      <c r="H113" s="269"/>
      <c r="I113" s="262"/>
    </row>
    <row r="114" spans="1:9" s="263" customFormat="1">
      <c r="A114" s="262"/>
      <c r="B114" s="244"/>
      <c r="C114" s="262"/>
      <c r="D114" s="269"/>
      <c r="E114" s="269"/>
      <c r="F114" s="269"/>
      <c r="G114" s="269"/>
      <c r="H114" s="269"/>
      <c r="I114" s="262"/>
    </row>
    <row r="115" spans="1:9" s="263" customFormat="1">
      <c r="A115" s="262"/>
      <c r="B115" s="244"/>
      <c r="C115" s="262"/>
      <c r="D115" s="269"/>
      <c r="E115" s="269"/>
      <c r="F115" s="269"/>
      <c r="G115" s="269"/>
      <c r="H115" s="269"/>
      <c r="I115" s="262"/>
    </row>
  </sheetData>
  <mergeCells count="20">
    <mergeCell ref="A1:I1"/>
    <mergeCell ref="A30:I30"/>
    <mergeCell ref="A32:I32"/>
    <mergeCell ref="E37:G37"/>
    <mergeCell ref="A59:I59"/>
    <mergeCell ref="A3:I3"/>
    <mergeCell ref="E95:G95"/>
    <mergeCell ref="A61:I61"/>
    <mergeCell ref="A5:I5"/>
    <mergeCell ref="A4:I4"/>
    <mergeCell ref="A33:I33"/>
    <mergeCell ref="A34:I34"/>
    <mergeCell ref="E8:G8"/>
    <mergeCell ref="A62:I62"/>
    <mergeCell ref="A63:I63"/>
    <mergeCell ref="E66:G66"/>
    <mergeCell ref="A90:I90"/>
    <mergeCell ref="A91:I91"/>
    <mergeCell ref="A92:I92"/>
    <mergeCell ref="A88:I88"/>
  </mergeCells>
  <phoneticPr fontId="2" type="noConversion"/>
  <pageMargins left="0.94488188976377963" right="0.35433070866141736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0"/>
  <sheetViews>
    <sheetView topLeftCell="A43" workbookViewId="0">
      <selection activeCell="E46" sqref="E46"/>
    </sheetView>
  </sheetViews>
  <sheetFormatPr defaultRowHeight="21"/>
  <cols>
    <col min="1" max="1" width="3.7109375" style="9" customWidth="1"/>
    <col min="2" max="2" width="27" style="9" customWidth="1"/>
    <col min="3" max="3" width="33.5703125" style="9" customWidth="1"/>
    <col min="4" max="4" width="24.42578125" style="9" customWidth="1"/>
    <col min="5" max="5" width="9.7109375" style="14" customWidth="1"/>
    <col min="6" max="7" width="10.28515625" style="9" customWidth="1"/>
    <col min="8" max="8" width="30.7109375" style="9" customWidth="1"/>
    <col min="9" max="9" width="10.85546875" style="9" customWidth="1"/>
    <col min="10" max="10" width="8.140625" style="8" customWidth="1"/>
    <col min="11" max="16384" width="9.140625" style="7"/>
  </cols>
  <sheetData>
    <row r="1" spans="1:10">
      <c r="A1" s="7"/>
      <c r="B1" s="7" t="s">
        <v>594</v>
      </c>
      <c r="C1" s="7"/>
      <c r="D1" s="17"/>
      <c r="E1" s="13"/>
      <c r="F1" s="7"/>
      <c r="G1" s="7"/>
      <c r="H1" s="7"/>
      <c r="I1" s="7"/>
      <c r="J1" s="7"/>
    </row>
    <row r="2" spans="1:10">
      <c r="A2" s="346" t="s">
        <v>232</v>
      </c>
      <c r="B2" s="346"/>
      <c r="C2" s="346"/>
      <c r="D2" s="346"/>
      <c r="E2" s="346"/>
      <c r="F2" s="346"/>
      <c r="G2" s="346"/>
      <c r="H2" s="346"/>
      <c r="I2" s="346"/>
      <c r="J2" s="7"/>
    </row>
    <row r="3" spans="1:10">
      <c r="A3" s="346" t="s">
        <v>402</v>
      </c>
      <c r="B3" s="346"/>
      <c r="C3" s="346"/>
      <c r="D3" s="346"/>
      <c r="E3" s="346"/>
      <c r="F3" s="346"/>
      <c r="G3" s="346"/>
      <c r="H3" s="346"/>
      <c r="I3" s="346"/>
      <c r="J3" s="346"/>
    </row>
    <row r="4" spans="1:10">
      <c r="A4" s="346" t="s">
        <v>233</v>
      </c>
      <c r="B4" s="346"/>
      <c r="C4" s="346"/>
      <c r="D4" s="346"/>
      <c r="E4" s="346"/>
      <c r="F4" s="346"/>
      <c r="G4" s="346"/>
      <c r="H4" s="346"/>
      <c r="I4" s="346"/>
      <c r="J4" s="7"/>
    </row>
    <row r="5" spans="1:10" s="28" customFormat="1">
      <c r="A5" s="2" t="s">
        <v>404</v>
      </c>
      <c r="B5" s="2" t="s">
        <v>405</v>
      </c>
      <c r="C5" s="2" t="s">
        <v>406</v>
      </c>
      <c r="D5" s="2" t="s">
        <v>407</v>
      </c>
      <c r="E5" s="347" t="s">
        <v>231</v>
      </c>
      <c r="F5" s="348"/>
      <c r="G5" s="349"/>
      <c r="H5" s="2" t="s">
        <v>409</v>
      </c>
      <c r="I5" s="3" t="s">
        <v>412</v>
      </c>
      <c r="J5" s="3" t="s">
        <v>258</v>
      </c>
    </row>
    <row r="6" spans="1:10" s="28" customFormat="1">
      <c r="A6" s="25"/>
      <c r="B6" s="25"/>
      <c r="C6" s="25"/>
      <c r="D6" s="24" t="s">
        <v>421</v>
      </c>
      <c r="E6" s="32">
        <v>2552</v>
      </c>
      <c r="F6" s="24">
        <v>2553</v>
      </c>
      <c r="G6" s="24">
        <v>2554</v>
      </c>
      <c r="H6" s="18" t="s">
        <v>410</v>
      </c>
      <c r="I6" s="25" t="s">
        <v>411</v>
      </c>
      <c r="J6" s="25"/>
    </row>
    <row r="7" spans="1:10" s="27" customFormat="1">
      <c r="A7" s="4"/>
      <c r="B7" s="4"/>
      <c r="C7" s="4"/>
      <c r="D7" s="19"/>
      <c r="E7" s="33" t="s">
        <v>234</v>
      </c>
      <c r="F7" s="19" t="s">
        <v>234</v>
      </c>
      <c r="G7" s="19" t="s">
        <v>234</v>
      </c>
      <c r="H7" s="5"/>
      <c r="I7" s="4"/>
      <c r="J7" s="4"/>
    </row>
    <row r="8" spans="1:10" s="1" customFormat="1">
      <c r="A8" s="9">
        <v>1</v>
      </c>
      <c r="B8" s="9" t="s">
        <v>600</v>
      </c>
      <c r="C8" s="9" t="s">
        <v>615</v>
      </c>
      <c r="D8" s="9" t="s">
        <v>614</v>
      </c>
      <c r="E8" s="16" t="s">
        <v>236</v>
      </c>
      <c r="F8" s="16" t="s">
        <v>236</v>
      </c>
      <c r="G8" s="16">
        <v>30000</v>
      </c>
      <c r="H8" s="9" t="s">
        <v>616</v>
      </c>
      <c r="I8" s="8" t="s">
        <v>417</v>
      </c>
      <c r="J8" s="6"/>
    </row>
    <row r="9" spans="1:10" s="1" customFormat="1">
      <c r="A9" s="9"/>
      <c r="B9" s="9"/>
      <c r="C9" s="9"/>
      <c r="D9" s="9"/>
      <c r="E9" s="16"/>
      <c r="F9" s="16"/>
      <c r="G9" s="30"/>
      <c r="H9" s="9"/>
      <c r="I9" s="8"/>
      <c r="J9" s="8"/>
    </row>
    <row r="10" spans="1:10" s="1" customFormat="1">
      <c r="A10" s="8">
        <v>2</v>
      </c>
      <c r="B10" s="7" t="s">
        <v>197</v>
      </c>
      <c r="C10" s="8" t="s">
        <v>196</v>
      </c>
      <c r="D10" s="7" t="s">
        <v>263</v>
      </c>
      <c r="E10" s="20" t="s">
        <v>236</v>
      </c>
      <c r="F10" s="16" t="s">
        <v>236</v>
      </c>
      <c r="G10" s="16"/>
      <c r="H10" s="8" t="s">
        <v>189</v>
      </c>
      <c r="I10" s="8" t="s">
        <v>417</v>
      </c>
      <c r="J10" s="8"/>
    </row>
    <row r="11" spans="1:10" s="1" customFormat="1">
      <c r="A11" s="8"/>
      <c r="B11" s="9" t="s">
        <v>595</v>
      </c>
      <c r="C11" s="8" t="s">
        <v>413</v>
      </c>
      <c r="D11" s="7" t="s">
        <v>577</v>
      </c>
      <c r="E11" s="8"/>
      <c r="F11" s="8"/>
      <c r="G11" s="15">
        <v>260400</v>
      </c>
      <c r="H11" s="8" t="s">
        <v>568</v>
      </c>
      <c r="I11" s="8"/>
      <c r="J11" s="8"/>
    </row>
    <row r="12" spans="1:10" s="1" customFormat="1">
      <c r="A12" s="9"/>
      <c r="B12" s="9"/>
      <c r="C12" s="9"/>
      <c r="D12" s="9"/>
      <c r="E12" s="14"/>
      <c r="F12" s="22"/>
      <c r="G12" s="29"/>
      <c r="H12" s="9"/>
      <c r="I12" s="9"/>
      <c r="J12" s="8"/>
    </row>
    <row r="13" spans="1:10" s="1" customFormat="1">
      <c r="A13" s="9">
        <v>3</v>
      </c>
      <c r="B13" s="9" t="s">
        <v>640</v>
      </c>
      <c r="C13" s="8" t="s">
        <v>813</v>
      </c>
      <c r="D13" s="7" t="s">
        <v>125</v>
      </c>
      <c r="E13" s="23" t="s">
        <v>235</v>
      </c>
      <c r="F13" s="20">
        <v>1800000</v>
      </c>
      <c r="G13" s="21" t="s">
        <v>236</v>
      </c>
      <c r="H13" s="8" t="s">
        <v>814</v>
      </c>
      <c r="I13" s="9" t="s">
        <v>417</v>
      </c>
      <c r="J13" s="8"/>
    </row>
    <row r="14" spans="1:10" s="1" customFormat="1">
      <c r="A14" s="9"/>
      <c r="B14" s="9" t="s">
        <v>596</v>
      </c>
      <c r="C14" s="8"/>
      <c r="D14" s="7" t="s">
        <v>182</v>
      </c>
      <c r="E14" s="8"/>
      <c r="F14" s="8"/>
      <c r="G14" s="7"/>
      <c r="H14" s="8" t="s">
        <v>815</v>
      </c>
      <c r="I14" s="9"/>
      <c r="J14" s="8"/>
    </row>
    <row r="15" spans="1:10" s="1" customFormat="1">
      <c r="A15" s="9"/>
      <c r="B15" s="8"/>
      <c r="C15" s="8"/>
      <c r="D15" s="8"/>
      <c r="E15" s="8"/>
      <c r="F15" s="8"/>
      <c r="G15" s="8"/>
      <c r="H15" s="8"/>
      <c r="I15" s="8"/>
      <c r="J15" s="8"/>
    </row>
    <row r="16" spans="1:10" s="1" customFormat="1">
      <c r="A16" s="9">
        <v>4</v>
      </c>
      <c r="B16" s="8" t="s">
        <v>597</v>
      </c>
      <c r="C16" s="7" t="s">
        <v>196</v>
      </c>
      <c r="D16" s="8" t="s">
        <v>277</v>
      </c>
      <c r="E16" s="20">
        <v>270000</v>
      </c>
      <c r="F16" s="23" t="s">
        <v>236</v>
      </c>
      <c r="G16" s="23" t="s">
        <v>236</v>
      </c>
      <c r="H16" s="8" t="s">
        <v>189</v>
      </c>
      <c r="I16" s="9"/>
      <c r="J16" s="8"/>
    </row>
    <row r="17" spans="1:10" s="1" customFormat="1">
      <c r="A17" s="9"/>
      <c r="B17" s="8" t="s">
        <v>595</v>
      </c>
      <c r="C17" s="7" t="s">
        <v>413</v>
      </c>
      <c r="D17" s="8" t="s">
        <v>278</v>
      </c>
      <c r="E17" s="8" t="s">
        <v>416</v>
      </c>
      <c r="F17" s="8"/>
      <c r="G17" s="8"/>
      <c r="H17" s="8" t="s">
        <v>568</v>
      </c>
      <c r="I17" s="9"/>
      <c r="J17" s="8"/>
    </row>
    <row r="18" spans="1:10" s="1" customFormat="1">
      <c r="A18" s="9"/>
      <c r="B18" s="9"/>
      <c r="C18" s="9"/>
      <c r="D18" s="9"/>
      <c r="E18" s="14"/>
      <c r="F18" s="22"/>
      <c r="G18" s="29"/>
      <c r="H18" s="9"/>
      <c r="I18" s="9"/>
      <c r="J18" s="8"/>
    </row>
    <row r="19" spans="1:10" s="1" customFormat="1">
      <c r="A19" s="9">
        <v>5</v>
      </c>
      <c r="B19" s="9" t="s">
        <v>598</v>
      </c>
      <c r="C19" s="8" t="s">
        <v>196</v>
      </c>
      <c r="D19" s="7" t="s">
        <v>263</v>
      </c>
      <c r="E19" s="20" t="s">
        <v>236</v>
      </c>
      <c r="F19" s="16" t="s">
        <v>236</v>
      </c>
      <c r="G19" s="16"/>
      <c r="H19" s="8" t="s">
        <v>189</v>
      </c>
      <c r="I19" s="8" t="s">
        <v>417</v>
      </c>
      <c r="J19" s="8"/>
    </row>
    <row r="20" spans="1:10" s="1" customFormat="1">
      <c r="A20" s="9"/>
      <c r="B20" s="9" t="s">
        <v>599</v>
      </c>
      <c r="C20" s="8" t="s">
        <v>413</v>
      </c>
      <c r="D20" s="7" t="s">
        <v>577</v>
      </c>
      <c r="E20" s="8"/>
      <c r="F20" s="8"/>
      <c r="G20" s="15">
        <v>260400</v>
      </c>
      <c r="H20" s="8" t="s">
        <v>568</v>
      </c>
      <c r="I20" s="8"/>
      <c r="J20" s="8"/>
    </row>
    <row r="21" spans="1:10" s="1" customFormat="1">
      <c r="A21" s="9"/>
      <c r="B21" s="9"/>
      <c r="C21" s="9"/>
      <c r="D21" s="9"/>
      <c r="E21" s="14"/>
      <c r="F21" s="22"/>
      <c r="G21" s="29"/>
      <c r="H21" s="9"/>
      <c r="I21" s="9"/>
      <c r="J21" s="8"/>
    </row>
    <row r="22" spans="1:10" s="1" customFormat="1">
      <c r="A22" s="9">
        <v>6</v>
      </c>
      <c r="B22" s="9" t="s">
        <v>601</v>
      </c>
      <c r="C22" s="9" t="s">
        <v>615</v>
      </c>
      <c r="D22" s="9" t="s">
        <v>614</v>
      </c>
      <c r="E22" s="16" t="s">
        <v>236</v>
      </c>
      <c r="F22" s="16" t="s">
        <v>236</v>
      </c>
      <c r="G22" s="16">
        <v>30000</v>
      </c>
      <c r="H22" s="9" t="s">
        <v>616</v>
      </c>
      <c r="I22" s="8" t="s">
        <v>417</v>
      </c>
      <c r="J22" s="8"/>
    </row>
    <row r="23" spans="1:10" s="1" customFormat="1">
      <c r="A23" s="9"/>
      <c r="B23" s="9"/>
      <c r="C23" s="9"/>
      <c r="D23" s="9"/>
      <c r="E23" s="14"/>
      <c r="F23" s="22"/>
      <c r="G23" s="29"/>
      <c r="H23" s="9"/>
      <c r="I23" s="9"/>
      <c r="J23" s="8"/>
    </row>
    <row r="24" spans="1:10" s="1" customFormat="1">
      <c r="A24" s="9">
        <v>7</v>
      </c>
      <c r="B24" s="9" t="s">
        <v>602</v>
      </c>
      <c r="C24" s="9" t="s">
        <v>615</v>
      </c>
      <c r="D24" s="9" t="s">
        <v>614</v>
      </c>
      <c r="E24" s="16" t="s">
        <v>236</v>
      </c>
      <c r="F24" s="16" t="s">
        <v>236</v>
      </c>
      <c r="G24" s="16">
        <v>30000</v>
      </c>
      <c r="H24" s="9" t="s">
        <v>616</v>
      </c>
      <c r="I24" s="8" t="s">
        <v>417</v>
      </c>
      <c r="J24" s="8"/>
    </row>
    <row r="25" spans="1:10" s="1" customFormat="1">
      <c r="A25" s="9"/>
      <c r="B25" s="9"/>
      <c r="C25" s="9"/>
      <c r="D25" s="9"/>
      <c r="E25" s="14"/>
      <c r="F25" s="22"/>
      <c r="G25" s="29"/>
      <c r="H25" s="9"/>
      <c r="I25" s="9"/>
      <c r="J25" s="8"/>
    </row>
    <row r="26" spans="1:10" s="1" customFormat="1">
      <c r="A26" s="9">
        <v>8</v>
      </c>
      <c r="B26" s="9" t="s">
        <v>603</v>
      </c>
      <c r="C26" s="9" t="s">
        <v>267</v>
      </c>
      <c r="D26" s="9" t="s">
        <v>553</v>
      </c>
      <c r="E26" s="14" t="s">
        <v>236</v>
      </c>
      <c r="F26" s="31">
        <v>500000</v>
      </c>
      <c r="G26" s="29" t="s">
        <v>236</v>
      </c>
      <c r="H26" s="9" t="s">
        <v>268</v>
      </c>
      <c r="I26" s="9" t="s">
        <v>417</v>
      </c>
      <c r="J26" s="8"/>
    </row>
    <row r="27" spans="1:10" s="1" customFormat="1">
      <c r="A27" s="9"/>
      <c r="B27" s="9"/>
      <c r="C27" s="9"/>
      <c r="D27" s="9"/>
      <c r="E27" s="14"/>
      <c r="F27" s="22"/>
      <c r="G27" s="29"/>
      <c r="H27" s="9"/>
      <c r="I27" s="9"/>
      <c r="J27" s="8"/>
    </row>
    <row r="28" spans="1:10">
      <c r="A28" s="9">
        <v>9</v>
      </c>
      <c r="B28" s="9" t="s">
        <v>604</v>
      </c>
      <c r="C28" s="9" t="s">
        <v>617</v>
      </c>
      <c r="D28" s="9" t="s">
        <v>618</v>
      </c>
      <c r="E28" s="14">
        <v>20000</v>
      </c>
      <c r="F28" s="22" t="s">
        <v>236</v>
      </c>
      <c r="G28" s="22" t="s">
        <v>236</v>
      </c>
      <c r="H28" s="9" t="s">
        <v>628</v>
      </c>
      <c r="I28" s="9" t="s">
        <v>644</v>
      </c>
    </row>
    <row r="29" spans="1:10">
      <c r="B29" s="9" t="s">
        <v>605</v>
      </c>
      <c r="G29" s="14"/>
      <c r="H29" s="9" t="s">
        <v>626</v>
      </c>
    </row>
    <row r="30" spans="1:10" s="12" customFormat="1">
      <c r="A30" s="11"/>
      <c r="B30" s="11"/>
      <c r="C30" s="11"/>
      <c r="D30" s="11"/>
      <c r="E30" s="38"/>
      <c r="F30" s="11"/>
      <c r="G30" s="38"/>
      <c r="H30" s="11"/>
      <c r="I30" s="11"/>
      <c r="J30" s="10"/>
    </row>
    <row r="31" spans="1:10" s="12" customFormat="1">
      <c r="D31" s="26">
        <v>2</v>
      </c>
      <c r="E31" s="37"/>
      <c r="G31" s="37"/>
    </row>
    <row r="32" spans="1:10" s="28" customFormat="1">
      <c r="A32" s="18" t="s">
        <v>404</v>
      </c>
      <c r="B32" s="18" t="s">
        <v>405</v>
      </c>
      <c r="C32" s="18" t="s">
        <v>406</v>
      </c>
      <c r="D32" s="18" t="s">
        <v>407</v>
      </c>
      <c r="E32" s="343" t="s">
        <v>231</v>
      </c>
      <c r="F32" s="344"/>
      <c r="G32" s="345"/>
      <c r="H32" s="18" t="s">
        <v>409</v>
      </c>
      <c r="I32" s="25" t="s">
        <v>412</v>
      </c>
      <c r="J32" s="25" t="s">
        <v>258</v>
      </c>
    </row>
    <row r="33" spans="1:10" s="28" customFormat="1">
      <c r="A33" s="25"/>
      <c r="B33" s="25"/>
      <c r="C33" s="25"/>
      <c r="D33" s="24" t="s">
        <v>421</v>
      </c>
      <c r="E33" s="32">
        <v>2552</v>
      </c>
      <c r="F33" s="24">
        <v>2553</v>
      </c>
      <c r="G33" s="24">
        <v>2554</v>
      </c>
      <c r="H33" s="18" t="s">
        <v>410</v>
      </c>
      <c r="I33" s="25" t="s">
        <v>411</v>
      </c>
      <c r="J33" s="25"/>
    </row>
    <row r="34" spans="1:10" s="27" customFormat="1">
      <c r="A34" s="4"/>
      <c r="B34" s="4"/>
      <c r="C34" s="4"/>
      <c r="D34" s="19"/>
      <c r="E34" s="33" t="s">
        <v>234</v>
      </c>
      <c r="F34" s="19" t="s">
        <v>234</v>
      </c>
      <c r="G34" s="19" t="s">
        <v>234</v>
      </c>
      <c r="H34" s="5"/>
      <c r="I34" s="4"/>
      <c r="J34" s="4"/>
    </row>
    <row r="35" spans="1:10">
      <c r="A35" s="9">
        <v>10</v>
      </c>
      <c r="B35" s="9" t="s">
        <v>606</v>
      </c>
      <c r="C35" s="9" t="s">
        <v>619</v>
      </c>
      <c r="D35" s="9" t="s">
        <v>629</v>
      </c>
      <c r="E35" s="31" t="s">
        <v>236</v>
      </c>
      <c r="F35" s="31">
        <v>30000</v>
      </c>
      <c r="G35" s="31" t="s">
        <v>236</v>
      </c>
      <c r="H35" s="9" t="s">
        <v>630</v>
      </c>
      <c r="I35" s="8" t="s">
        <v>417</v>
      </c>
    </row>
    <row r="36" spans="1:10">
      <c r="B36" s="9" t="s">
        <v>607</v>
      </c>
      <c r="C36" s="9" t="s">
        <v>620</v>
      </c>
      <c r="E36" s="31"/>
      <c r="F36" s="22"/>
      <c r="G36" s="31"/>
      <c r="H36" s="9" t="s">
        <v>631</v>
      </c>
      <c r="I36" s="9" t="s">
        <v>644</v>
      </c>
    </row>
    <row r="37" spans="1:10">
      <c r="E37" s="31"/>
      <c r="F37" s="22"/>
      <c r="G37" s="31"/>
    </row>
    <row r="38" spans="1:10">
      <c r="A38" s="9">
        <v>11</v>
      </c>
      <c r="B38" s="9" t="s">
        <v>608</v>
      </c>
      <c r="C38" s="9" t="s">
        <v>621</v>
      </c>
      <c r="D38" s="9" t="s">
        <v>632</v>
      </c>
      <c r="E38" s="31" t="s">
        <v>236</v>
      </c>
      <c r="F38" s="31">
        <v>20000</v>
      </c>
      <c r="G38" s="31" t="s">
        <v>236</v>
      </c>
      <c r="H38" s="9" t="s">
        <v>633</v>
      </c>
      <c r="I38" s="9" t="s">
        <v>643</v>
      </c>
    </row>
    <row r="39" spans="1:10">
      <c r="E39" s="31"/>
      <c r="F39" s="22"/>
      <c r="G39" s="31"/>
      <c r="I39" s="9" t="s">
        <v>644</v>
      </c>
    </row>
    <row r="40" spans="1:10">
      <c r="A40" s="9">
        <v>12</v>
      </c>
      <c r="B40" s="9" t="s">
        <v>609</v>
      </c>
      <c r="C40" s="9" t="s">
        <v>622</v>
      </c>
      <c r="D40" s="9" t="s">
        <v>274</v>
      </c>
      <c r="E40" s="31" t="s">
        <v>236</v>
      </c>
      <c r="F40" s="22" t="s">
        <v>553</v>
      </c>
      <c r="G40" s="31">
        <v>10000</v>
      </c>
      <c r="H40" s="9" t="s">
        <v>634</v>
      </c>
      <c r="I40" s="9" t="s">
        <v>644</v>
      </c>
    </row>
    <row r="41" spans="1:10">
      <c r="B41" s="9" t="s">
        <v>610</v>
      </c>
      <c r="C41" s="9" t="s">
        <v>623</v>
      </c>
      <c r="E41" s="31"/>
      <c r="F41" s="22"/>
      <c r="G41" s="31"/>
    </row>
    <row r="42" spans="1:10">
      <c r="E42" s="31"/>
      <c r="F42" s="22"/>
      <c r="G42" s="31"/>
    </row>
    <row r="43" spans="1:10">
      <c r="A43" s="9">
        <v>13</v>
      </c>
      <c r="B43" s="9" t="s">
        <v>611</v>
      </c>
      <c r="C43" s="9" t="s">
        <v>624</v>
      </c>
      <c r="D43" s="9" t="s">
        <v>635</v>
      </c>
      <c r="E43" s="31" t="s">
        <v>236</v>
      </c>
      <c r="F43" s="22" t="s">
        <v>553</v>
      </c>
      <c r="G43" s="31">
        <v>30000</v>
      </c>
      <c r="H43" s="9" t="s">
        <v>637</v>
      </c>
      <c r="I43" s="9" t="s">
        <v>644</v>
      </c>
    </row>
    <row r="44" spans="1:10">
      <c r="B44" s="9" t="s">
        <v>612</v>
      </c>
      <c r="D44" s="9" t="s">
        <v>636</v>
      </c>
      <c r="E44" s="31"/>
      <c r="F44" s="22"/>
      <c r="G44" s="31"/>
    </row>
    <row r="45" spans="1:10">
      <c r="E45" s="31"/>
      <c r="F45" s="22"/>
      <c r="G45" s="31"/>
    </row>
    <row r="46" spans="1:10">
      <c r="A46" s="9">
        <v>14</v>
      </c>
      <c r="B46" s="9" t="s">
        <v>613</v>
      </c>
      <c r="C46" s="9" t="s">
        <v>625</v>
      </c>
      <c r="D46" s="9" t="s">
        <v>638</v>
      </c>
      <c r="E46" s="31" t="s">
        <v>236</v>
      </c>
      <c r="F46" s="31">
        <v>30000</v>
      </c>
      <c r="G46" s="31" t="s">
        <v>236</v>
      </c>
      <c r="H46" s="9" t="s">
        <v>641</v>
      </c>
      <c r="I46" s="9" t="s">
        <v>644</v>
      </c>
    </row>
    <row r="47" spans="1:10">
      <c r="C47" s="9" t="s">
        <v>626</v>
      </c>
      <c r="D47" s="9" t="s">
        <v>639</v>
      </c>
      <c r="E47" s="31"/>
      <c r="F47" s="22"/>
      <c r="G47" s="31"/>
      <c r="H47" s="9" t="s">
        <v>626</v>
      </c>
    </row>
    <row r="48" spans="1:10">
      <c r="E48" s="31"/>
      <c r="F48" s="22"/>
      <c r="G48" s="31"/>
    </row>
    <row r="49" spans="1:10">
      <c r="E49" s="31"/>
      <c r="F49" s="22"/>
      <c r="G49" s="31"/>
    </row>
    <row r="50" spans="1:10">
      <c r="E50" s="31"/>
      <c r="F50" s="22"/>
      <c r="G50" s="31"/>
    </row>
    <row r="51" spans="1:10">
      <c r="E51" s="31"/>
      <c r="F51" s="22"/>
      <c r="G51" s="31"/>
    </row>
    <row r="52" spans="1:10">
      <c r="E52" s="31"/>
      <c r="F52" s="22"/>
      <c r="G52" s="31"/>
    </row>
    <row r="53" spans="1:10" s="12" customFormat="1">
      <c r="A53" s="11"/>
      <c r="B53" s="11"/>
      <c r="C53" s="11"/>
      <c r="D53" s="11"/>
      <c r="E53" s="34"/>
      <c r="F53" s="35"/>
      <c r="G53" s="34"/>
      <c r="H53" s="11"/>
      <c r="I53" s="11"/>
      <c r="J53" s="10"/>
    </row>
    <row r="54" spans="1:10">
      <c r="A54" s="7"/>
      <c r="B54" s="7"/>
      <c r="C54" s="7"/>
      <c r="D54" s="7"/>
      <c r="E54" s="30"/>
      <c r="F54" s="17"/>
      <c r="G54" s="30"/>
      <c r="H54" s="7"/>
      <c r="I54" s="7"/>
      <c r="J54" s="7"/>
    </row>
    <row r="55" spans="1:10">
      <c r="A55" s="7"/>
      <c r="B55" s="7"/>
      <c r="C55" s="7"/>
      <c r="D55" s="7"/>
      <c r="E55" s="30"/>
      <c r="F55" s="17"/>
      <c r="G55" s="30"/>
      <c r="H55" s="7"/>
      <c r="I55" s="7"/>
      <c r="J55" s="7"/>
    </row>
    <row r="56" spans="1:10">
      <c r="A56" s="7"/>
      <c r="B56" s="7"/>
      <c r="C56" s="7"/>
      <c r="D56" s="7"/>
      <c r="E56" s="30"/>
      <c r="F56" s="17"/>
      <c r="G56" s="30"/>
      <c r="H56" s="7"/>
      <c r="I56" s="7"/>
      <c r="J56" s="7"/>
    </row>
    <row r="57" spans="1:10">
      <c r="A57" s="7"/>
      <c r="B57" s="7"/>
      <c r="C57" s="7"/>
      <c r="D57" s="7"/>
      <c r="E57" s="30"/>
      <c r="F57" s="17"/>
      <c r="G57" s="30"/>
      <c r="H57" s="7"/>
      <c r="I57" s="7"/>
      <c r="J57" s="7"/>
    </row>
    <row r="58" spans="1:10">
      <c r="A58" s="7"/>
      <c r="B58" s="7"/>
      <c r="C58" s="7"/>
      <c r="D58" s="7"/>
      <c r="E58" s="30"/>
      <c r="F58" s="17"/>
      <c r="G58" s="30"/>
      <c r="H58" s="7"/>
      <c r="I58" s="7"/>
      <c r="J58" s="7"/>
    </row>
    <row r="59" spans="1:10">
      <c r="A59" s="7"/>
      <c r="B59" s="7"/>
      <c r="C59" s="7"/>
      <c r="D59" s="7"/>
      <c r="E59" s="30"/>
      <c r="F59" s="17"/>
      <c r="G59" s="30"/>
      <c r="H59" s="7"/>
      <c r="I59" s="7"/>
      <c r="J59" s="7"/>
    </row>
    <row r="60" spans="1:10">
      <c r="A60" s="7"/>
      <c r="B60" s="7"/>
      <c r="C60" s="7"/>
      <c r="D60" s="7"/>
      <c r="E60" s="30"/>
      <c r="F60" s="17"/>
      <c r="G60" s="30"/>
      <c r="H60" s="7"/>
      <c r="I60" s="7"/>
      <c r="J60" s="7"/>
    </row>
    <row r="61" spans="1:10">
      <c r="A61" s="7"/>
      <c r="B61" s="7"/>
      <c r="C61" s="7"/>
      <c r="D61" s="17">
        <v>3</v>
      </c>
      <c r="E61" s="30"/>
      <c r="F61" s="17"/>
      <c r="G61" s="30"/>
      <c r="H61" s="7"/>
      <c r="I61" s="7"/>
      <c r="J61" s="7"/>
    </row>
    <row r="62" spans="1:10" s="12" customFormat="1">
      <c r="E62" s="36"/>
      <c r="F62" s="26"/>
      <c r="G62" s="36"/>
    </row>
    <row r="63" spans="1:10" s="28" customFormat="1">
      <c r="A63" s="18" t="s">
        <v>404</v>
      </c>
      <c r="B63" s="18" t="s">
        <v>405</v>
      </c>
      <c r="C63" s="18" t="s">
        <v>406</v>
      </c>
      <c r="D63" s="18" t="s">
        <v>407</v>
      </c>
      <c r="E63" s="343" t="s">
        <v>231</v>
      </c>
      <c r="F63" s="344"/>
      <c r="G63" s="345"/>
      <c r="H63" s="18" t="s">
        <v>409</v>
      </c>
      <c r="I63" s="25" t="s">
        <v>412</v>
      </c>
      <c r="J63" s="25" t="s">
        <v>258</v>
      </c>
    </row>
    <row r="64" spans="1:10" s="28" customFormat="1">
      <c r="A64" s="25"/>
      <c r="B64" s="25"/>
      <c r="C64" s="25"/>
      <c r="D64" s="24" t="s">
        <v>421</v>
      </c>
      <c r="E64" s="32">
        <v>2552</v>
      </c>
      <c r="F64" s="24">
        <v>2553</v>
      </c>
      <c r="G64" s="24">
        <v>2554</v>
      </c>
      <c r="H64" s="18" t="s">
        <v>410</v>
      </c>
      <c r="I64" s="25" t="s">
        <v>411</v>
      </c>
      <c r="J64" s="25"/>
    </row>
    <row r="65" spans="1:10" s="27" customFormat="1">
      <c r="A65" s="4"/>
      <c r="B65" s="4"/>
      <c r="C65" s="4"/>
      <c r="D65" s="19"/>
      <c r="E65" s="33" t="s">
        <v>234</v>
      </c>
      <c r="F65" s="19" t="s">
        <v>234</v>
      </c>
      <c r="G65" s="19" t="s">
        <v>234</v>
      </c>
      <c r="H65" s="5"/>
      <c r="I65" s="4"/>
      <c r="J65" s="4"/>
    </row>
    <row r="66" spans="1:10">
      <c r="A66" s="9">
        <v>1</v>
      </c>
      <c r="B66" s="9" t="s">
        <v>418</v>
      </c>
      <c r="C66" s="9" t="s">
        <v>98</v>
      </c>
      <c r="D66" s="9" t="s">
        <v>101</v>
      </c>
      <c r="E66" s="31">
        <v>162000</v>
      </c>
      <c r="F66" s="31" t="s">
        <v>236</v>
      </c>
      <c r="G66" s="31" t="s">
        <v>236</v>
      </c>
      <c r="H66" s="9" t="s">
        <v>106</v>
      </c>
      <c r="I66" s="8" t="s">
        <v>417</v>
      </c>
    </row>
    <row r="67" spans="1:10">
      <c r="B67" s="9" t="s">
        <v>97</v>
      </c>
      <c r="C67" s="9" t="s">
        <v>99</v>
      </c>
      <c r="D67" s="9" t="s">
        <v>188</v>
      </c>
      <c r="E67" s="31"/>
      <c r="F67" s="22"/>
      <c r="G67" s="31"/>
      <c r="H67" s="9" t="s">
        <v>107</v>
      </c>
    </row>
    <row r="68" spans="1:10">
      <c r="C68" s="9" t="s">
        <v>100</v>
      </c>
      <c r="D68" s="9" t="s">
        <v>102</v>
      </c>
      <c r="E68" s="31"/>
      <c r="F68" s="22"/>
      <c r="G68" s="31"/>
    </row>
    <row r="69" spans="1:10">
      <c r="E69" s="31"/>
      <c r="F69" s="22"/>
      <c r="G69" s="31"/>
    </row>
    <row r="70" spans="1:10">
      <c r="A70" s="9">
        <v>2</v>
      </c>
      <c r="B70" s="9" t="s">
        <v>425</v>
      </c>
      <c r="C70" s="9" t="s">
        <v>480</v>
      </c>
      <c r="D70" s="9" t="s">
        <v>190</v>
      </c>
      <c r="E70" s="31">
        <v>10000</v>
      </c>
      <c r="F70" s="31">
        <v>10000</v>
      </c>
      <c r="G70" s="31">
        <v>10000</v>
      </c>
      <c r="H70" s="9" t="s">
        <v>481</v>
      </c>
      <c r="I70" s="9" t="s">
        <v>111</v>
      </c>
    </row>
    <row r="71" spans="1:10">
      <c r="B71" s="9" t="s">
        <v>103</v>
      </c>
      <c r="C71" s="9" t="s">
        <v>104</v>
      </c>
      <c r="D71" s="9" t="s">
        <v>105</v>
      </c>
      <c r="E71" s="31"/>
      <c r="F71" s="22"/>
      <c r="G71" s="31"/>
      <c r="I71" s="9" t="s">
        <v>112</v>
      </c>
    </row>
    <row r="80" spans="1:10" s="12" customFormat="1">
      <c r="A80" s="11"/>
      <c r="B80" s="11"/>
      <c r="C80" s="11"/>
      <c r="D80" s="11"/>
      <c r="E80" s="38"/>
      <c r="F80" s="11"/>
      <c r="G80" s="11"/>
      <c r="H80" s="11"/>
      <c r="I80" s="11"/>
      <c r="J80" s="10"/>
    </row>
    <row r="81" spans="1:10">
      <c r="A81" s="7"/>
      <c r="B81" s="7"/>
      <c r="C81" s="7"/>
      <c r="D81" s="7"/>
      <c r="E81" s="13"/>
      <c r="F81" s="7"/>
      <c r="G81" s="7"/>
      <c r="H81" s="7"/>
      <c r="I81" s="7"/>
      <c r="J81" s="7"/>
    </row>
    <row r="82" spans="1:10">
      <c r="A82" s="7"/>
      <c r="B82" s="7"/>
      <c r="C82" s="7"/>
      <c r="D82" s="7"/>
      <c r="E82" s="13"/>
      <c r="F82" s="7"/>
      <c r="G82" s="7"/>
      <c r="H82" s="7"/>
      <c r="I82" s="7"/>
      <c r="J82" s="7"/>
    </row>
    <row r="83" spans="1:10" ht="42" customHeight="1">
      <c r="A83" s="7"/>
      <c r="B83" s="7"/>
      <c r="C83" s="7"/>
      <c r="D83" s="7"/>
      <c r="E83" s="13"/>
      <c r="F83" s="7"/>
      <c r="G83" s="7"/>
      <c r="H83" s="7"/>
      <c r="I83" s="7"/>
      <c r="J83" s="7"/>
    </row>
    <row r="84" spans="1:10">
      <c r="A84" s="7"/>
      <c r="B84" s="7"/>
      <c r="C84" s="7"/>
      <c r="D84" s="7"/>
      <c r="E84" s="13"/>
      <c r="F84" s="7"/>
      <c r="G84" s="7"/>
      <c r="H84" s="7"/>
      <c r="I84" s="7"/>
      <c r="J84" s="7"/>
    </row>
    <row r="85" spans="1:10">
      <c r="A85" s="7"/>
      <c r="B85" s="7"/>
      <c r="C85" s="7"/>
      <c r="D85" s="7"/>
      <c r="E85" s="13"/>
      <c r="F85" s="7"/>
      <c r="G85" s="7"/>
      <c r="H85" s="7"/>
      <c r="I85" s="7"/>
      <c r="J85" s="7"/>
    </row>
    <row r="86" spans="1:10">
      <c r="A86" s="7"/>
      <c r="B86" s="7"/>
      <c r="C86" s="7"/>
      <c r="D86" s="7"/>
      <c r="E86" s="13"/>
      <c r="F86" s="7"/>
      <c r="G86" s="7"/>
      <c r="H86" s="7"/>
      <c r="I86" s="7"/>
      <c r="J86" s="7"/>
    </row>
    <row r="87" spans="1:10">
      <c r="A87" s="7"/>
      <c r="B87" s="7"/>
      <c r="C87" s="7"/>
      <c r="D87" s="7"/>
      <c r="E87" s="13"/>
      <c r="F87" s="7"/>
      <c r="G87" s="7"/>
      <c r="H87" s="7"/>
      <c r="I87" s="7"/>
      <c r="J87" s="7"/>
    </row>
    <row r="88" spans="1:10">
      <c r="A88" s="7"/>
      <c r="B88" s="7"/>
      <c r="C88" s="7"/>
      <c r="D88" s="7"/>
      <c r="E88" s="13"/>
      <c r="F88" s="7"/>
      <c r="G88" s="7"/>
      <c r="H88" s="7"/>
      <c r="I88" s="7"/>
      <c r="J88" s="7"/>
    </row>
    <row r="89" spans="1:10">
      <c r="A89" s="7"/>
      <c r="B89" s="7"/>
      <c r="C89" s="7"/>
      <c r="D89" s="7"/>
      <c r="E89" s="13"/>
      <c r="F89" s="7"/>
      <c r="G89" s="7"/>
      <c r="H89" s="7"/>
      <c r="I89" s="7"/>
      <c r="J89" s="7"/>
    </row>
    <row r="90" spans="1:10">
      <c r="A90" s="7"/>
      <c r="B90" s="7"/>
      <c r="C90" s="7"/>
      <c r="D90" s="7"/>
      <c r="E90" s="13"/>
      <c r="F90" s="7"/>
      <c r="G90" s="7"/>
      <c r="H90" s="7"/>
      <c r="I90" s="7"/>
      <c r="J90" s="7"/>
    </row>
  </sheetData>
  <mergeCells count="6">
    <mergeCell ref="E63:G63"/>
    <mergeCell ref="E32:G32"/>
    <mergeCell ref="A2:I2"/>
    <mergeCell ref="A3:J3"/>
    <mergeCell ref="A4:I4"/>
    <mergeCell ref="E5:G5"/>
  </mergeCells>
  <phoneticPr fontId="2" type="noConversion"/>
  <pageMargins left="0.15748031496062992" right="0.15748031496062992" top="0.39370078740157483" bottom="0.39370078740157483" header="0.11811023622047245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สรุปส่วนที่ 5</vt:lpstr>
      <vt:lpstr>พื้นฐาน1</vt:lpstr>
      <vt:lpstr>สาธารณสุข</vt:lpstr>
      <vt:lpstr>3ศึกษา ศวก</vt:lpstr>
      <vt:lpstr>4 สวัสดิ มปท</vt:lpstr>
      <vt:lpstr>5เศรษฐก</vt:lpstr>
      <vt:lpstr>6บริหาร</vt:lpstr>
      <vt:lpstr>7แวดล้อม</vt:lpstr>
      <vt:lpstr>เกินศักยภาพ 56</vt:lpstr>
      <vt:lpstr>เพิ่มเติม52</vt:lpstr>
    </vt:vector>
  </TitlesOfParts>
  <Company>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DarkUser</cp:lastModifiedBy>
  <cp:lastPrinted>2012-06-01T07:31:58Z</cp:lastPrinted>
  <dcterms:created xsi:type="dcterms:W3CDTF">2004-07-07T14:53:08Z</dcterms:created>
  <dcterms:modified xsi:type="dcterms:W3CDTF">2012-10-04T03:03:37Z</dcterms:modified>
</cp:coreProperties>
</file>